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360" windowWidth="9555" windowHeight="11370" tabRatio="919"/>
  </bookViews>
  <sheets>
    <sheet name="недвиж." sheetId="17" r:id="rId1"/>
    <sheet name="использ.без предоставл." sheetId="8" r:id="rId2"/>
    <sheet name="сервитут" sheetId="9" r:id="rId3"/>
    <sheet name="арендодатель" sheetId="10" r:id="rId4"/>
    <sheet name="арендатор" sheetId="11" r:id="rId5"/>
    <sheet name="Лист1" sheetId="12" r:id="rId6"/>
    <sheet name="Лист2" sheetId="13" r:id="rId7"/>
    <sheet name="Лист3" sheetId="14" r:id="rId8"/>
    <sheet name="Лист7" sheetId="18" r:id="rId9"/>
  </sheets>
  <definedNames>
    <definedName name="_xlnm._FilterDatabase" localSheetId="5" hidden="1">Лист1!$A$1:$E$395</definedName>
    <definedName name="_xlnm._FilterDatabase" localSheetId="6" hidden="1">Лист2!$A$1:$C$247</definedName>
    <definedName name="_xlnm._FilterDatabase" localSheetId="0" hidden="1">недвиж.!$A$1:$H$924</definedName>
  </definedNames>
  <calcPr calcId="145621" refMode="R1C1"/>
</workbook>
</file>

<file path=xl/calcChain.xml><?xml version="1.0" encoding="utf-8"?>
<calcChain xmlns="http://schemas.openxmlformats.org/spreadsheetml/2006/main">
  <c r="D924" i="17" l="1"/>
  <c r="F924" i="17"/>
  <c r="S16" i="14" l="1"/>
  <c r="P16" i="14"/>
  <c r="M16" i="14"/>
  <c r="J16" i="14"/>
  <c r="G16" i="14"/>
  <c r="T16" i="14" s="1"/>
  <c r="S15" i="14"/>
  <c r="P15" i="14"/>
  <c r="M15" i="14"/>
  <c r="J15" i="14"/>
  <c r="G15" i="14"/>
  <c r="T15" i="14" s="1"/>
  <c r="F15" i="14"/>
  <c r="S14" i="14"/>
  <c r="P14" i="14"/>
  <c r="M14" i="14"/>
  <c r="J14" i="14"/>
  <c r="F14" i="14"/>
  <c r="G14" i="14" s="1"/>
  <c r="T14" i="14" s="1"/>
  <c r="S13" i="14"/>
  <c r="S12" i="14" s="1"/>
  <c r="S18" i="14" s="1"/>
  <c r="P13" i="14"/>
  <c r="P12" i="14" s="1"/>
  <c r="P18" i="14" s="1"/>
  <c r="M13" i="14"/>
  <c r="M12" i="14" s="1"/>
  <c r="M18" i="14" s="1"/>
  <c r="J13" i="14"/>
  <c r="F13" i="14"/>
  <c r="G13" i="14" s="1"/>
  <c r="J12" i="14"/>
  <c r="J18" i="14" s="1"/>
  <c r="T11" i="14"/>
  <c r="T7" i="14"/>
  <c r="T5" i="14"/>
  <c r="T4" i="14"/>
  <c r="T13" i="14" l="1"/>
  <c r="G12" i="14"/>
  <c r="F12" i="14"/>
  <c r="F4" i="10"/>
  <c r="F3" i="10"/>
  <c r="F2" i="10"/>
  <c r="G18" i="14" l="1"/>
  <c r="T18" i="14" s="1"/>
  <c r="T12" i="14"/>
  <c r="G9" i="9"/>
</calcChain>
</file>

<file path=xl/comments1.xml><?xml version="1.0" encoding="utf-8"?>
<comments xmlns="http://schemas.openxmlformats.org/spreadsheetml/2006/main">
  <authors>
    <author>Марков Владимир Иванович</author>
  </authors>
  <commentList>
    <comment ref="C4" authorId="0">
      <text>
        <r>
          <rPr>
            <b/>
            <sz val="9"/>
            <color indexed="81"/>
            <rFont val="Tahoma"/>
            <family val="2"/>
            <charset val="204"/>
          </rPr>
          <t>Марков Владимир Иванович:</t>
        </r>
        <r>
          <rPr>
            <sz val="9"/>
            <color indexed="81"/>
            <rFont val="Tahoma"/>
            <family val="2"/>
            <charset val="204"/>
          </rPr>
          <t xml:space="preserve">
А здесь земля сидит в том числе, потому что без нее собственность на ТП не оформят. Так что межевой делать придется и потом решать как быть, аренда, выкуп или другое?</t>
        </r>
      </text>
    </commen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Марков Владимир Иванович:</t>
        </r>
        <r>
          <rPr>
            <sz val="9"/>
            <color indexed="81"/>
            <rFont val="Tahoma"/>
            <family val="2"/>
            <charset val="204"/>
          </rPr>
          <t xml:space="preserve">
Данная цифра у меня получилась из расчета 943 - 719 (224), я считаю так, что всю оставшуюся землю буде оформлять не в собственность, а по 1300 или по публичному сервитуту</t>
        </r>
      </text>
    </comment>
  </commentList>
</comments>
</file>

<file path=xl/sharedStrings.xml><?xml version="1.0" encoding="utf-8"?>
<sst xmlns="http://schemas.openxmlformats.org/spreadsheetml/2006/main" count="4833" uniqueCount="3835">
  <si>
    <t>КТП 558</t>
  </si>
  <si>
    <t>КТП 614</t>
  </si>
  <si>
    <t>КТП 620</t>
  </si>
  <si>
    <t>КТП 686</t>
  </si>
  <si>
    <t>КТП 699</t>
  </si>
  <si>
    <t>КТП 728</t>
  </si>
  <si>
    <t>КТП 747</t>
  </si>
  <si>
    <t>КТП 752</t>
  </si>
  <si>
    <t>КТП 758</t>
  </si>
  <si>
    <t>КТП 812</t>
  </si>
  <si>
    <t>КТП 832</t>
  </si>
  <si>
    <t>КТП 836</t>
  </si>
  <si>
    <t>КТП 854</t>
  </si>
  <si>
    <t>КТП 917</t>
  </si>
  <si>
    <t>КТП 920</t>
  </si>
  <si>
    <t>КТП 926</t>
  </si>
  <si>
    <t>КТП 937</t>
  </si>
  <si>
    <t>КТП 939</t>
  </si>
  <si>
    <t>КТП 940</t>
  </si>
  <si>
    <t>МТП 34</t>
  </si>
  <si>
    <t>МТП 732</t>
  </si>
  <si>
    <t>МТП 733</t>
  </si>
  <si>
    <t>МТП 735</t>
  </si>
  <si>
    <t>РП 3</t>
  </si>
  <si>
    <t>РП 31</t>
  </si>
  <si>
    <t>РП 32</t>
  </si>
  <si>
    <t>РП 35</t>
  </si>
  <si>
    <t>РП 5</t>
  </si>
  <si>
    <t>РП 72</t>
  </si>
  <si>
    <t>РП 73</t>
  </si>
  <si>
    <t>РП 78</t>
  </si>
  <si>
    <t>РП 79</t>
  </si>
  <si>
    <t>ТП 111</t>
  </si>
  <si>
    <t>ТП 125</t>
  </si>
  <si>
    <t>ТП 137</t>
  </si>
  <si>
    <t>ТП 170</t>
  </si>
  <si>
    <t>ТП 181</t>
  </si>
  <si>
    <t>ТП 188</t>
  </si>
  <si>
    <t>ТП 199</t>
  </si>
  <si>
    <t>ТП 219ст</t>
  </si>
  <si>
    <t>ТП 230</t>
  </si>
  <si>
    <t>ТП 234</t>
  </si>
  <si>
    <t>ТП 250</t>
  </si>
  <si>
    <t>ТП 295</t>
  </si>
  <si>
    <t>ТП 305</t>
  </si>
  <si>
    <t>ТП 319</t>
  </si>
  <si>
    <t>ТП 330</t>
  </si>
  <si>
    <t>ТП 335</t>
  </si>
  <si>
    <t>ТП 349</t>
  </si>
  <si>
    <t>ТП 35</t>
  </si>
  <si>
    <t>ТП 365</t>
  </si>
  <si>
    <t>ТП 366</t>
  </si>
  <si>
    <t>ТП 369</t>
  </si>
  <si>
    <t>ТП 434</t>
  </si>
  <si>
    <t>ТП 450</t>
  </si>
  <si>
    <t>ТП 455</t>
  </si>
  <si>
    <t>ТП 463</t>
  </si>
  <si>
    <t>ТП 472</t>
  </si>
  <si>
    <t>ТП 490</t>
  </si>
  <si>
    <t>ТП 502</t>
  </si>
  <si>
    <t>ТП 51</t>
  </si>
  <si>
    <t>ТП 514</t>
  </si>
  <si>
    <t>ТП 545</t>
  </si>
  <si>
    <t>ТП 559</t>
  </si>
  <si>
    <t>ТП 596</t>
  </si>
  <si>
    <t>ТП 606</t>
  </si>
  <si>
    <t>ТП 616</t>
  </si>
  <si>
    <t>ТП 627</t>
  </si>
  <si>
    <t>ТП 628</t>
  </si>
  <si>
    <t>ТП 635</t>
  </si>
  <si>
    <t>ТП 638</t>
  </si>
  <si>
    <t>ТП 666</t>
  </si>
  <si>
    <t>ТП 669</t>
  </si>
  <si>
    <t>ТП 67</t>
  </si>
  <si>
    <t>ТП 670</t>
  </si>
  <si>
    <t>ТП 673</t>
  </si>
  <si>
    <t>ТП 680</t>
  </si>
  <si>
    <t>ТП 681</t>
  </si>
  <si>
    <t>ТП 682</t>
  </si>
  <si>
    <t>ТП 684</t>
  </si>
  <si>
    <t>ТП 687</t>
  </si>
  <si>
    <t>ТП 693</t>
  </si>
  <si>
    <t>ТП 697</t>
  </si>
  <si>
    <t>ТП 701</t>
  </si>
  <si>
    <t>ТП 703</t>
  </si>
  <si>
    <t>ТП 704</t>
  </si>
  <si>
    <t>ТП 705</t>
  </si>
  <si>
    <t>ТП 707</t>
  </si>
  <si>
    <t>ТП 708</t>
  </si>
  <si>
    <t>ТП 709</t>
  </si>
  <si>
    <t>ТП 710</t>
  </si>
  <si>
    <t>ТП 712</t>
  </si>
  <si>
    <t>ТП 713</t>
  </si>
  <si>
    <t>ТП 715</t>
  </si>
  <si>
    <t>ТП 718</t>
  </si>
  <si>
    <t>ТП 719</t>
  </si>
  <si>
    <t>ТП 72</t>
  </si>
  <si>
    <t>ТП 720</t>
  </si>
  <si>
    <t>ТП 721</t>
  </si>
  <si>
    <t>ТП 723</t>
  </si>
  <si>
    <t>ТП 726</t>
  </si>
  <si>
    <t>ТП 727</t>
  </si>
  <si>
    <t>ТП 738</t>
  </si>
  <si>
    <t>ТП 739</t>
  </si>
  <si>
    <t>ТП 740</t>
  </si>
  <si>
    <t>ТП 741</t>
  </si>
  <si>
    <t>ТП 743</t>
  </si>
  <si>
    <t>ТП 746</t>
  </si>
  <si>
    <t>ТП 754</t>
  </si>
  <si>
    <t>ТП 764</t>
  </si>
  <si>
    <t>ТП 772</t>
  </si>
  <si>
    <t>ТП 800</t>
  </si>
  <si>
    <t>ТП 801</t>
  </si>
  <si>
    <t>ТП 802</t>
  </si>
  <si>
    <t>ТП 803</t>
  </si>
  <si>
    <t>ТП 804</t>
  </si>
  <si>
    <t>ТП 808</t>
  </si>
  <si>
    <t>ТП 810</t>
  </si>
  <si>
    <t>ТП 816</t>
  </si>
  <si>
    <t>ТП 817</t>
  </si>
  <si>
    <t>ТП 818</t>
  </si>
  <si>
    <t>ТП 819</t>
  </si>
  <si>
    <t>ТП 821</t>
  </si>
  <si>
    <t>ТП 831</t>
  </si>
  <si>
    <t>ТП 835</t>
  </si>
  <si>
    <t>ТП 847</t>
  </si>
  <si>
    <t>ТП 849</t>
  </si>
  <si>
    <t>ТП 850</t>
  </si>
  <si>
    <t>ТП 902</t>
  </si>
  <si>
    <t>ТП 906</t>
  </si>
  <si>
    <t>ТП 910</t>
  </si>
  <si>
    <t>ТП 935</t>
  </si>
  <si>
    <t>ТП 938</t>
  </si>
  <si>
    <t>ТП 944</t>
  </si>
  <si>
    <t>ТП 97</t>
  </si>
  <si>
    <t>РП 29</t>
  </si>
  <si>
    <t>РП 48</t>
  </si>
  <si>
    <t>РП 61</t>
  </si>
  <si>
    <t>ТП 1036</t>
  </si>
  <si>
    <t>ТП 1149</t>
  </si>
  <si>
    <t>ТП 126</t>
  </si>
  <si>
    <t>ТП 16</t>
  </si>
  <si>
    <t>ТП 5</t>
  </si>
  <si>
    <t>ТП 524</t>
  </si>
  <si>
    <t>ТП 716</t>
  </si>
  <si>
    <t>РП 39</t>
  </si>
  <si>
    <t>ТП 903</t>
  </si>
  <si>
    <t>МТП 731 снесена</t>
  </si>
  <si>
    <t>КТП 780 снят с учета</t>
  </si>
  <si>
    <t>п.Менделеевский,пр.Энергетиков,5-а</t>
  </si>
  <si>
    <t>п.Менделеевский,п.Октябрьский,ул.Щедрина,39-а</t>
  </si>
  <si>
    <t>п.Скуратовский,п.Северный,ул.Кирова,1-б</t>
  </si>
  <si>
    <t>ул.Фестивальная, 86-а</t>
  </si>
  <si>
    <t>п.Горелки, ул.Серпуховская, 12-б</t>
  </si>
  <si>
    <t>п.Октябрьский, 27 проезд, 1-а</t>
  </si>
  <si>
    <t>ул.Ак.Павлова, 117-а</t>
  </si>
  <si>
    <t>Венёвское шоссе, 14-д</t>
  </si>
  <si>
    <t>ул. Октябрьская, 301-б</t>
  </si>
  <si>
    <t>ул.Киреевская, 2-а</t>
  </si>
  <si>
    <t>ул.Н.Островского, 1-в</t>
  </si>
  <si>
    <t xml:space="preserve">п. Хомяково, ул, Хомяковская, 1-а </t>
  </si>
  <si>
    <t>п. Хомяково, ул. Новая,27-а</t>
  </si>
  <si>
    <t xml:space="preserve"> пос. Октябрьский, 25 проезд,46-а</t>
  </si>
  <si>
    <t>п.Косая Гора, перес. ул.Макаренко и Вахрушева</t>
  </si>
  <si>
    <t>п.Косая Гора, Лесной проезд, 18</t>
  </si>
  <si>
    <t>п.Косая Гора, ул.Прогресс, 57-а</t>
  </si>
  <si>
    <t>п.Косая Гора, ул.Генерала Горшкова, 15-б</t>
  </si>
  <si>
    <t>п.Косая Гора, Орловское шоссе, 15-а</t>
  </si>
  <si>
    <t>п.Менд.,п.Рудаково,ул.Победы,19-а</t>
  </si>
  <si>
    <t>п.Менделеевский,п.Рудаково,ул.Люлина,18-а</t>
  </si>
  <si>
    <t>п.Менделеевский,п.Рудаково,ул.Трудовая,40-а</t>
  </si>
  <si>
    <t>п.Менделеевский,п.Первомайский,ул.Шевченко,15-а</t>
  </si>
  <si>
    <t>ул.Коминтерна,21-а</t>
  </si>
  <si>
    <t>ул.Революции и Фрунзе</t>
  </si>
  <si>
    <t>пр.Ленина, 125-а</t>
  </si>
  <si>
    <t>квартал Малые Гончары, 6</t>
  </si>
  <si>
    <t>ул.Дм.Ульянова, 20-б</t>
  </si>
  <si>
    <t>ул.Фрунзе, 2-ж</t>
  </si>
  <si>
    <t>18-й Проезд, 104-а (Мясново)</t>
  </si>
  <si>
    <t>ул.3-я Криволученская, 19-а</t>
  </si>
  <si>
    <t>ул.Бондаренко, 39-а</t>
  </si>
  <si>
    <t>Привокзальный переулок, 12-а</t>
  </si>
  <si>
    <t>пр.Ленина, 88-а</t>
  </si>
  <si>
    <t>ул.Дрейера, 14-б</t>
  </si>
  <si>
    <t>ул.Литейная, 24-б</t>
  </si>
  <si>
    <t>ул.Арсенальная, 28-б</t>
  </si>
  <si>
    <t>ул.Декабристов, 10-а</t>
  </si>
  <si>
    <t>ул.Демонстрации, 2-в</t>
  </si>
  <si>
    <t>ул.Ф.Энгельса, 137-а</t>
  </si>
  <si>
    <t>ул.Литейная, 21-б</t>
  </si>
  <si>
    <t>ул.Гоголевская, 94-б</t>
  </si>
  <si>
    <t>ул.Гагарина, 2-б</t>
  </si>
  <si>
    <t>пр.Ленина, 57-в</t>
  </si>
  <si>
    <t>ул.Комсомольская, 12-в</t>
  </si>
  <si>
    <t>1-й Волоховский проезд, 48-а</t>
  </si>
  <si>
    <t>Территория ЦПКиО,вход со стороны ул.Жаворонкова</t>
  </si>
  <si>
    <t>2-й Лихвинский посёлок, 26-а (Лихвинка)</t>
  </si>
  <si>
    <t>пр.Ленина, 57-б</t>
  </si>
  <si>
    <t>п.Горелки, ул.Макаренко, 31-б</t>
  </si>
  <si>
    <t>п.Горелки, ул.Молодёжная, 3-б</t>
  </si>
  <si>
    <t>ул.Баженова, 25-а</t>
  </si>
  <si>
    <t>Калужское шоссе, 5-а</t>
  </si>
  <si>
    <t>Новомосковское шоссе, 66-б</t>
  </si>
  <si>
    <t>ул.Ф.Энгельса, 53-а</t>
  </si>
  <si>
    <t>ул.Тимирязева, 70-б</t>
  </si>
  <si>
    <t>Тула-2 около ТП 114</t>
  </si>
  <si>
    <t>ул.Рязанская, 3-а</t>
  </si>
  <si>
    <t>п.Горелки, Гарнизонный проезд, 2-ж</t>
  </si>
  <si>
    <t>пр.Ленина,84 ТПИ</t>
  </si>
  <si>
    <t>ул.Яблочкова, 1-и</t>
  </si>
  <si>
    <t>ул.М.Горького, 37-б</t>
  </si>
  <si>
    <t>ул.Скуратовская, 114-б</t>
  </si>
  <si>
    <t>ЦПКиО ДЮСШ № 7</t>
  </si>
  <si>
    <t>п.Скуратовский,п.Южный,ул.Шахтёрская,49-в</t>
  </si>
  <si>
    <t>п.Скуратовский,п.Южный,ул.Автомобилистов,3-а</t>
  </si>
  <si>
    <t>п.Менделеевский,п.2-й Западный,Бархатный пер,12-а</t>
  </si>
  <si>
    <t>п.Скуратовский,Скуратовский микрорайон, 2-б</t>
  </si>
  <si>
    <t>ул.Металлургов, 86-а</t>
  </si>
  <si>
    <t>ул.Овражная, 3-а</t>
  </si>
  <si>
    <t>ул.Кирова, 29-в</t>
  </si>
  <si>
    <t>ул.Степанова, 35-б</t>
  </si>
  <si>
    <t>пр.Ленина,84-б (встроенная)</t>
  </si>
  <si>
    <t>ул.Будённого, 94-а</t>
  </si>
  <si>
    <t>Одоевское шоссе,7-в (Мясново)</t>
  </si>
  <si>
    <t>ул.Белкина, 2-а</t>
  </si>
  <si>
    <t>ул.Санаторная, 7-б (Мясново)</t>
  </si>
  <si>
    <t>Одоевское шоссе, 15-б (Мясново)</t>
  </si>
  <si>
    <t>пр.Ленина, 118-б</t>
  </si>
  <si>
    <t>ул.Тургеневская, 64-в</t>
  </si>
  <si>
    <t xml:space="preserve">ул.Бондаренко, 39   </t>
  </si>
  <si>
    <t>ул.Дм.Ульянова, 4-г</t>
  </si>
  <si>
    <t>ул.Немцова, 23-а</t>
  </si>
  <si>
    <t>ул.Дементьева, 13-а</t>
  </si>
  <si>
    <t>ул.Кутузова, 28-а</t>
  </si>
  <si>
    <t>ул.Баженова, 4-в</t>
  </si>
  <si>
    <t>Загородный проезд, 7-б</t>
  </si>
  <si>
    <t>Загородный проезд, 3-б</t>
  </si>
  <si>
    <t>ул.Кирова, 139-а</t>
  </si>
  <si>
    <t>ул.Серова, 8-а</t>
  </si>
  <si>
    <t>ул.Шухова, 7-б</t>
  </si>
  <si>
    <t>ул.Баженова, 12-б</t>
  </si>
  <si>
    <t>ул.Кутузова, 15-в</t>
  </si>
  <si>
    <t>ул.Кирова, 180-б</t>
  </si>
  <si>
    <t>ул.Р.Зорге, 27-а</t>
  </si>
  <si>
    <t>ул.С.Перовской, 4-б</t>
  </si>
  <si>
    <t>ул.Дементьева, 29-а</t>
  </si>
  <si>
    <t>ул.Шухова, 38-а</t>
  </si>
  <si>
    <t>ул.Генерала Маргелова, 13-б</t>
  </si>
  <si>
    <t>ул.Генерала Маргелова, 7-а</t>
  </si>
  <si>
    <t>ул.Кирова, 145-б</t>
  </si>
  <si>
    <t>ул.Кутузова, 34-б</t>
  </si>
  <si>
    <t>ул.Белкина, 4-в</t>
  </si>
  <si>
    <t>ул.Кауля, 51-а</t>
  </si>
  <si>
    <t>ул.Приупская, 1-и</t>
  </si>
  <si>
    <t>ул.Металлургов, 63-а</t>
  </si>
  <si>
    <t>ул.Волкова, 15-б</t>
  </si>
  <si>
    <t>Городской пер, 29-а</t>
  </si>
  <si>
    <t>п.Менделеевский, ул.Ленина, 16-а</t>
  </si>
  <si>
    <t>ул.Октябрьская, 87-в</t>
  </si>
  <si>
    <t>ул.Металлургов, 1-б</t>
  </si>
  <si>
    <t>ул.Приупская, 30-а</t>
  </si>
  <si>
    <t>ул.Мартеновская, 9-а</t>
  </si>
  <si>
    <t>ул.Гайдара, 18-б</t>
  </si>
  <si>
    <t>ул.Чаплыгина, 11-а</t>
  </si>
  <si>
    <t>ул.Д.Гумилевской, 3-а</t>
  </si>
  <si>
    <t>ул.Металлургов, 2-д</t>
  </si>
  <si>
    <t>ул.Бабякина, 14-б</t>
  </si>
  <si>
    <t>ул.Верещагина, 45-а</t>
  </si>
  <si>
    <t>ул.Н.Островского, 62-а</t>
  </si>
  <si>
    <t>п.Хомяково, ул.Хомяковская, 12-г</t>
  </si>
  <si>
    <t>п.Горелки, ул.Заречная, 2-б</t>
  </si>
  <si>
    <t>п.Горелки, территория в/ч 22590</t>
  </si>
  <si>
    <t>проспект Ленина,112-г</t>
  </si>
  <si>
    <t>Новомосковское шоссе, 66-в</t>
  </si>
  <si>
    <t>п.Косая Гора, ул.М.Горького, 10-а</t>
  </si>
  <si>
    <t>п.Косая Гора, ул.Гагарина, 2-а</t>
  </si>
  <si>
    <t>п.Косая Гора, ул.Дронова, 5-а</t>
  </si>
  <si>
    <t>п.Косая Гора, ул.Гагарина, 31-а</t>
  </si>
  <si>
    <t>п.Косая Гора, ул.М.Горького, 37-а</t>
  </si>
  <si>
    <t>п.Косая Гора, ул.Пушкина, 11-а</t>
  </si>
  <si>
    <t>п.Косая Гора, ул.Генерала Горшкова, 15-а</t>
  </si>
  <si>
    <t>ул. Первомайская, 13, больница им. Ваныкина</t>
  </si>
  <si>
    <t xml:space="preserve">Нежилое здание,
</t>
  </si>
  <si>
    <t>ул. К.Маркса, д.7</t>
  </si>
  <si>
    <t>ул. К.Маркса, д.9</t>
  </si>
  <si>
    <t>ул. К.Маркса, д.11</t>
  </si>
  <si>
    <t xml:space="preserve">Земельный участок 
</t>
  </si>
  <si>
    <t>Центральный район, пер. Денисовский. Д.2а</t>
  </si>
  <si>
    <t>Советский район, ул. Свободы</t>
  </si>
  <si>
    <t>Пролетарский район, пер. Театральный, д.4а</t>
  </si>
  <si>
    <t xml:space="preserve">Сооружение
пристройки ТП4 до ТП16 (новая) </t>
  </si>
  <si>
    <t>ул.Тургеневская, д.5а и от ТП 16 (новая) до зданий 3,5,5а по ул.Тургеневской</t>
  </si>
  <si>
    <t xml:space="preserve">ТП 226
</t>
  </si>
  <si>
    <t xml:space="preserve">Здание
</t>
  </si>
  <si>
    <t>ул.Демонстрации в районе д.148</t>
  </si>
  <si>
    <t>пер. Денисовский, д.2а</t>
  </si>
  <si>
    <t>ул. Фрунзе, д.1в</t>
  </si>
  <si>
    <t>ул.Петра Алексеева, д.10а</t>
  </si>
  <si>
    <t>пер. Театральный, д.4а</t>
  </si>
  <si>
    <t xml:space="preserve">ТП 1241
</t>
  </si>
  <si>
    <t>Советский район, пересечение ул.2-ая Трубная и ул.Физкультурная</t>
  </si>
  <si>
    <t>Зареченский район, ул. Литейная</t>
  </si>
  <si>
    <t xml:space="preserve">Нежилое здание
</t>
  </si>
  <si>
    <t>п.Западный 2-й, ул.Гоголевская, д.12а</t>
  </si>
  <si>
    <t>ул. Кутузова, д. 102, корп Б</t>
  </si>
  <si>
    <t>Центральный район, пер. Центральный, д. 3в</t>
  </si>
  <si>
    <t xml:space="preserve">ТП
</t>
  </si>
  <si>
    <t>Центральный район, ул. Петра Алексеева, д.10а</t>
  </si>
  <si>
    <t>ул. Галкина, д.15-б</t>
  </si>
  <si>
    <t>Центральный район, ул. Староникитская, д.75а</t>
  </si>
  <si>
    <t xml:space="preserve">ТП 581
</t>
  </si>
  <si>
    <t>Пролетарский район, ул. Пролетарская</t>
  </si>
  <si>
    <t xml:space="preserve">ТП 251
</t>
  </si>
  <si>
    <t>Советский, ул. мосина, д.25а</t>
  </si>
  <si>
    <t>г. Тула, ул. Первомайская, д.13, корп.18</t>
  </si>
  <si>
    <t>ул.Арсенальная,18(ОАО«Строитель»)</t>
  </si>
  <si>
    <t>ул.Н.Руднева,54-58(ООО«Компания «ВИТЭСС»)</t>
  </si>
  <si>
    <t>ул.Староникитская, 75-а</t>
  </si>
  <si>
    <t>ул.Тургеневская, 5а</t>
  </si>
  <si>
    <t>Центральный пер, 3-в</t>
  </si>
  <si>
    <t>ул.Демонстрации, 148-б</t>
  </si>
  <si>
    <t>Адрес</t>
  </si>
  <si>
    <t>Объект</t>
  </si>
  <si>
    <t>Регистрация ОКС</t>
  </si>
  <si>
    <t xml:space="preserve">Земельный участок 
для эксплуатации нежилого здания (трансформаторная подстанция)
</t>
  </si>
  <si>
    <t>№ п/п</t>
  </si>
  <si>
    <t>№ и дата Распоряжения МИЗО</t>
  </si>
  <si>
    <t>объект</t>
  </si>
  <si>
    <t>Адрес объекта, площадь используемой земли</t>
  </si>
  <si>
    <t>Дата окончания разрешения</t>
  </si>
  <si>
    <t>№ 891</t>
  </si>
  <si>
    <t>Комплектная трансформаторная подстанция</t>
  </si>
  <si>
    <t>г. Тула, ул. Воздухофлотская, в районе д.18</t>
  </si>
  <si>
    <t>от 10.07.2015</t>
  </si>
  <si>
    <t>№ 892</t>
  </si>
  <si>
    <t>г. Тула, ул.Севастопольская,в районе дома №16</t>
  </si>
  <si>
    <t>№ 893</t>
  </si>
  <si>
    <t>г. Тула, ул.Гончарова, в р-не д.10а</t>
  </si>
  <si>
    <t>№ 906</t>
  </si>
  <si>
    <t>г. Тула, п.Трудовой,в р-не домов №159а</t>
  </si>
  <si>
    <t>от 15.07.2015</t>
  </si>
  <si>
    <t>№ 908</t>
  </si>
  <si>
    <t>Двухтрансформаторная подстанция</t>
  </si>
  <si>
    <t>№ 909</t>
  </si>
  <si>
    <t>г. Тула, п.Южный, СНТ«Шахтерский», в р-не д.39б по ул.Кирпичная</t>
  </si>
  <si>
    <t>№ 924</t>
  </si>
  <si>
    <t>г. Тула, ул.К.Либкнехта, в районе д.54</t>
  </si>
  <si>
    <t>от 16.07.2015</t>
  </si>
  <si>
    <t>№ 1066</t>
  </si>
  <si>
    <t>г. Тула, пос. Октябрьский,29 пр-д,напротив д.4 (1-й Баташевский пр.)</t>
  </si>
  <si>
    <t>от 31.07.2015</t>
  </si>
  <si>
    <t>№ 1246</t>
  </si>
  <si>
    <t>Линия электропередач</t>
  </si>
  <si>
    <t>от 20.08.2015</t>
  </si>
  <si>
    <t>№ 1642</t>
  </si>
  <si>
    <t>от 22.09.2015</t>
  </si>
  <si>
    <t>№ 1643</t>
  </si>
  <si>
    <t>г. Тула, ул.Высокая/ ул.Бежковская,в р-не сад.кооператива</t>
  </si>
  <si>
    <t>№ 1644</t>
  </si>
  <si>
    <t>Комплектное</t>
  </si>
  <si>
    <t>г. Тула, п.Октябрьский,25пр-д/29пр-д(Баташевские проезды)КТП 1225(с отпайки ф.«Плехановский»)</t>
  </si>
  <si>
    <t>распределительное устройство наружной установки</t>
  </si>
  <si>
    <t>№ 1677</t>
  </si>
  <si>
    <t>Трансформаторная подстанция</t>
  </si>
  <si>
    <t>71:30:050102:1220</t>
  </si>
  <si>
    <t>от 24.09.2015</t>
  </si>
  <si>
    <t>№ 1678</t>
  </si>
  <si>
    <t>71:30:030603:197</t>
  </si>
  <si>
    <t xml:space="preserve">№ 1679 </t>
  </si>
  <si>
    <t>71:30:040202:2718</t>
  </si>
  <si>
    <t>№ 1681</t>
  </si>
  <si>
    <t>71:30:030829:295</t>
  </si>
  <si>
    <t>№ 1682</t>
  </si>
  <si>
    <t>71:30:020221:498</t>
  </si>
  <si>
    <t>№ 1683</t>
  </si>
  <si>
    <t>71:30:000000:7086</t>
  </si>
  <si>
    <t>№ 1686</t>
  </si>
  <si>
    <t>71:30:060503:134</t>
  </si>
  <si>
    <t>№ 1687</t>
  </si>
  <si>
    <t>ул.Циолковского/</t>
  </si>
  <si>
    <t xml:space="preserve">пер.Котовского,напротив д.10 </t>
  </si>
  <si>
    <t>по пер.Котовского</t>
  </si>
  <si>
    <t>71:30:050304:1699</t>
  </si>
  <si>
    <t>№ 1688</t>
  </si>
  <si>
    <t>71:30:010507:213</t>
  </si>
  <si>
    <t>№ 1813</t>
  </si>
  <si>
    <t>11132 кв.м.</t>
  </si>
  <si>
    <t>от 05.10.2015</t>
  </si>
  <si>
    <t>№ 2014</t>
  </si>
  <si>
    <t>71:30:050305:1186</t>
  </si>
  <si>
    <t>от 22.10.2015</t>
  </si>
  <si>
    <t>№ 2016</t>
  </si>
  <si>
    <t>71:30:020510:314</t>
  </si>
  <si>
    <t>№ 2017</t>
  </si>
  <si>
    <t>71:30:080206:201</t>
  </si>
  <si>
    <t>№ 2018</t>
  </si>
  <si>
    <t>71:30:010410:342</t>
  </si>
  <si>
    <t>№ 2019</t>
  </si>
  <si>
    <t>71:30:010512:665</t>
  </si>
  <si>
    <t>№ 2242</t>
  </si>
  <si>
    <t>г. Тула, ул.Газовая/</t>
  </si>
  <si>
    <t>от 16.11.2015</t>
  </si>
  <si>
    <t>ул.Айвазовского,в р-не д.1 по ул.Айвазовского</t>
  </si>
  <si>
    <t>№ 2243</t>
  </si>
  <si>
    <t>№ 2244</t>
  </si>
  <si>
    <t>№ 2392</t>
  </si>
  <si>
    <t>г. Тула, 3-й Бежковский пр./3-й Газовый пр.</t>
  </si>
  <si>
    <t>от 30.11.2015</t>
  </si>
  <si>
    <t>№ 2393</t>
  </si>
  <si>
    <t>г. Тула, ул.Любомудрова</t>
  </si>
  <si>
    <t>№ 2399</t>
  </si>
  <si>
    <t>г. Тула, п.Угольный, ул.1-й квартал,в р-не д.15</t>
  </si>
  <si>
    <t>№ 2662</t>
  </si>
  <si>
    <t>г. Тула, ул.Сафонова, в р-не д.29</t>
  </si>
  <si>
    <t>от 23.12.2015</t>
  </si>
  <si>
    <t>№ 2664</t>
  </si>
  <si>
    <t>г. Тула, п.Хомяково, ул.Солнечная,в р-не д.1-3</t>
  </si>
  <si>
    <t>№ 2665</t>
  </si>
  <si>
    <t>г. Тула, СЧЗР</t>
  </si>
  <si>
    <t>№ 2671</t>
  </si>
  <si>
    <t>г. Тула, 2-й Клинский пр-д</t>
  </si>
  <si>
    <t>от 24.12.2015</t>
  </si>
  <si>
    <t>№ 29</t>
  </si>
  <si>
    <t>г. Тула, Центральный район, п.Менделеевский, п. Рудаково, д.12а</t>
  </si>
  <si>
    <t>от 13.01.2016</t>
  </si>
  <si>
    <t>23 кв.м.</t>
  </si>
  <si>
    <t>№ 317</t>
  </si>
  <si>
    <t>г. Тула, Зареченский район, ул. Партизанская</t>
  </si>
  <si>
    <t>от 18.02.2016</t>
  </si>
  <si>
    <t>14 кв.м.</t>
  </si>
  <si>
    <t>№ 366</t>
  </si>
  <si>
    <t>г. Тула, Привокзальный район, ул. Костычева, ул. Машинистов, ул.Дм.Ульянова</t>
  </si>
  <si>
    <t>от 25.02.2016</t>
  </si>
  <si>
    <t>11 кв.м.</t>
  </si>
  <si>
    <t>№ 387</t>
  </si>
  <si>
    <t>Кабельная линия</t>
  </si>
  <si>
    <t>г. Тула, квартал, ограниченный улицами Ф.Энгельса, Гоголевская, Свободы, Пушкинская</t>
  </si>
  <si>
    <t>29.02.2021</t>
  </si>
  <si>
    <t>от 29.02.2016</t>
  </si>
  <si>
    <t>4065 кв.м.</t>
  </si>
  <si>
    <t>№ 388</t>
  </si>
  <si>
    <t xml:space="preserve">г. Тула, Пролетарский район, ул. Лобачевского </t>
  </si>
  <si>
    <t>№ 501</t>
  </si>
  <si>
    <t>г. Тула, деревня Ивановка</t>
  </si>
  <si>
    <t>от 09.03.2016</t>
  </si>
  <si>
    <t>2011 кв.м.</t>
  </si>
  <si>
    <t>№ 912</t>
  </si>
  <si>
    <t>г. Тула, Зареченский район, на пересечении ул. Архангельской и 2-го Архангельского проезда</t>
  </si>
  <si>
    <t>от 18.04.2016</t>
  </si>
  <si>
    <t>6 кв.м.</t>
  </si>
  <si>
    <t>№ 933</t>
  </si>
  <si>
    <t>г. Тула, Привокзальный район, ул. Чмутова</t>
  </si>
  <si>
    <t>от 20.04.2016</t>
  </si>
  <si>
    <t>24 кв.м.</t>
  </si>
  <si>
    <t>№ 935</t>
  </si>
  <si>
    <t>г. Тула, ул. Карпова, 69</t>
  </si>
  <si>
    <t>3078 кв.м.</t>
  </si>
  <si>
    <t>№ 1007</t>
  </si>
  <si>
    <t>г. Тула, Зареченский район, 6-й Горельский проезд в районе дома 10б</t>
  </si>
  <si>
    <t>от 27.04.2016</t>
  </si>
  <si>
    <t>№ 1008</t>
  </si>
  <si>
    <t>г. Тула, Зареченский район, пос. Горелки, ул. Макаренко, д.29, корп.3</t>
  </si>
  <si>
    <t>15 кв.м.</t>
  </si>
  <si>
    <t>№ 1009</t>
  </si>
  <si>
    <t>г. Тула, Пролетарский район, ул. Горсовета</t>
  </si>
  <si>
    <t>50,45 кв.м.</t>
  </si>
  <si>
    <t>№ 1022</t>
  </si>
  <si>
    <t>от 28.04.2016</t>
  </si>
  <si>
    <t>20 кв.м.</t>
  </si>
  <si>
    <t>№ 1025</t>
  </si>
  <si>
    <t>г. Тула, поселок Шахта Рвы</t>
  </si>
  <si>
    <t>№ 1557</t>
  </si>
  <si>
    <t>г. Тула, ул. Вересаева, д.20</t>
  </si>
  <si>
    <t>от 15.06.2016</t>
  </si>
  <si>
    <t>95 кв.м.</t>
  </si>
  <si>
    <t>№ 1568</t>
  </si>
  <si>
    <t>Комплектная трансформаторная подстанция, кабельная линия</t>
  </si>
  <si>
    <t>г. Тула, пос. Мясново, 12-ый проезд</t>
  </si>
  <si>
    <t>1407,38 кв.м.</t>
  </si>
  <si>
    <t>№ 1569</t>
  </si>
  <si>
    <t>г. Тула, пос. Рудаково, СНТ «Восход»</t>
  </si>
  <si>
    <t>№ 2114</t>
  </si>
  <si>
    <t>г. Тула, Центральный район, пос. Менделеевский</t>
  </si>
  <si>
    <t>от 26.07.2016</t>
  </si>
  <si>
    <t>4457 кв.м.</t>
  </si>
  <si>
    <t>№ 2178</t>
  </si>
  <si>
    <t>г. Тула, Зареченский район, ул. Курскаяи ул. Литейная</t>
  </si>
  <si>
    <t>от 02.08.2016</t>
  </si>
  <si>
    <t>№ 2179</t>
  </si>
  <si>
    <t>г. Тула, Пролетарский район, ул. 3-ая Криволученская</t>
  </si>
  <si>
    <t>№ 2180</t>
  </si>
  <si>
    <t>г. Тула, Центральный район, ул. Бандикова</t>
  </si>
  <si>
    <t>70 кв.м.</t>
  </si>
  <si>
    <t>№ 3046</t>
  </si>
  <si>
    <t>г. Тула, ул. Низинная</t>
  </si>
  <si>
    <t>от 01.11.2016</t>
  </si>
  <si>
    <t>5 кв.м.</t>
  </si>
  <si>
    <t>№ 3048</t>
  </si>
  <si>
    <t>г. Тула, ул. Жуковского, в районе д.38а</t>
  </si>
  <si>
    <t>21 кв.м.</t>
  </si>
  <si>
    <t>№ 3049</t>
  </si>
  <si>
    <t>г. Тула, мкр.Солнечный, 22</t>
  </si>
  <si>
    <t>№ 3065</t>
  </si>
  <si>
    <t xml:space="preserve">Распределительная трансформаторная подстанция </t>
  </si>
  <si>
    <t>г. Тула, пос. Мясново, в районе Ханинского проезда</t>
  </si>
  <si>
    <t>от 03.11.2016</t>
  </si>
  <si>
    <t>123 кв.м.</t>
  </si>
  <si>
    <t>№ 3066</t>
  </si>
  <si>
    <t>г. Тула, ул. Чмутова, в районе д.182а</t>
  </si>
  <si>
    <t>7 кв.м.</t>
  </si>
  <si>
    <t>№ 3067</t>
  </si>
  <si>
    <t>г. Тула, ул. Донская/ул.Михалковская</t>
  </si>
  <si>
    <t>№ 3068</t>
  </si>
  <si>
    <t>г. Тула, ул. Оксакая/ул.Михалковская</t>
  </si>
  <si>
    <t>№ 3189</t>
  </si>
  <si>
    <t>Комплектное распределительное устройство</t>
  </si>
  <si>
    <t>г. Тула, вдоль Восточного обвода между Пролетарским и Центральным районами</t>
  </si>
  <si>
    <t>от 17.11.2016</t>
  </si>
  <si>
    <t>37,29 кв.м.</t>
  </si>
  <si>
    <t xml:space="preserve">№ 3190 </t>
  </si>
  <si>
    <t>г. Тула, пос. Матвеевские дачи</t>
  </si>
  <si>
    <t>№ 3266</t>
  </si>
  <si>
    <t>г. Тула, село Маслово, ул. Ландышевая</t>
  </si>
  <si>
    <t>от 23.11.2016</t>
  </si>
  <si>
    <t>№ 3400</t>
  </si>
  <si>
    <t>г. Тула, Зареченский район, ул. Октябрьская</t>
  </si>
  <si>
    <t>от 02.12.2016</t>
  </si>
  <si>
    <t>19 кв.м.</t>
  </si>
  <si>
    <t>№ 3505</t>
  </si>
  <si>
    <t>г. Тула, Зареченский район, ул. веневская</t>
  </si>
  <si>
    <t>от 15.12.2016</t>
  </si>
  <si>
    <t>4,7 кв.м.</t>
  </si>
  <si>
    <t xml:space="preserve">№ 2 </t>
  </si>
  <si>
    <t>от 11.01.2017</t>
  </si>
  <si>
    <t>87 кв.м.</t>
  </si>
  <si>
    <t>№ 3</t>
  </si>
  <si>
    <t>г. Тула, Центральный район, ул. Киреевская, д.11</t>
  </si>
  <si>
    <t xml:space="preserve">№ 4 </t>
  </si>
  <si>
    <t>Трансформаторной подстанции</t>
  </si>
  <si>
    <t>г. Тула, Центральный район, пос. Скуратовский, ул. Киреевская, д.4</t>
  </si>
  <si>
    <t>190 кв.м.</t>
  </si>
  <si>
    <t>№ 30</t>
  </si>
  <si>
    <t>г. Тула, пос.Л.Толстого, Красноглазовский проезд</t>
  </si>
  <si>
    <t>от 17.01.2017</t>
  </si>
  <si>
    <t>10 кв.м.</t>
  </si>
  <si>
    <t xml:space="preserve">№ 31 </t>
  </si>
  <si>
    <t>№ 711</t>
  </si>
  <si>
    <t>г. Тула, Привокзальный район, ул. Репина, в районе д.18</t>
  </si>
  <si>
    <t>от 23.03.2017</t>
  </si>
  <si>
    <t>45,32 кв.м.</t>
  </si>
  <si>
    <t>№ 1110</t>
  </si>
  <si>
    <t>г. Тула, Зареченский район, ул. Светлая/4-й Светлый проезд</t>
  </si>
  <si>
    <t>от 19.04.2017</t>
  </si>
  <si>
    <t>71:30:060403:152</t>
  </si>
  <si>
    <t>18,36 кв.м.</t>
  </si>
  <si>
    <t>№ 1231</t>
  </si>
  <si>
    <t>г. Тула, Центральный район, п. Восточный, в районе д.76</t>
  </si>
  <si>
    <t>от 28.04.2017</t>
  </si>
  <si>
    <t>296 кв.м.</t>
  </si>
  <si>
    <t>№ 1376</t>
  </si>
  <si>
    <t>от 12.05.2017</t>
  </si>
  <si>
    <t>1001 кв.м.</t>
  </si>
  <si>
    <t>№ 1898</t>
  </si>
  <si>
    <t>от 28.06.2017</t>
  </si>
  <si>
    <t>71:30:010804:109</t>
  </si>
  <si>
    <t>№ 1936</t>
  </si>
  <si>
    <t>г. Тула, Советский район</t>
  </si>
  <si>
    <t>от 29.06.2017</t>
  </si>
  <si>
    <t>71:30:040203:318</t>
  </si>
  <si>
    <t>№ 2984</t>
  </si>
  <si>
    <t>г. Тула, Советский район, ул. Коминтерна, д.6</t>
  </si>
  <si>
    <t>от 04.10.2017</t>
  </si>
  <si>
    <t>39 кв.м.</t>
  </si>
  <si>
    <t>№ 3008</t>
  </si>
  <si>
    <t>г. Тула, Привокзальный район, ул. Чмутова, ул. Нижняя Упская, ул. Верхняя Студенка</t>
  </si>
  <si>
    <t>от 06.10.2017</t>
  </si>
  <si>
    <t xml:space="preserve">2044,85 кв.м. </t>
  </si>
  <si>
    <t>№ 3164</t>
  </si>
  <si>
    <t>г. Тула, Привокзальный район, ул. Дружбы</t>
  </si>
  <si>
    <t>от 17.10.2017</t>
  </si>
  <si>
    <t>789,38 кв.м.</t>
  </si>
  <si>
    <t>№ 3166</t>
  </si>
  <si>
    <t>г. Тула, Привокзальный район, пос. Косая Гора, по ул. Малиновая засека</t>
  </si>
  <si>
    <t xml:space="preserve">3498 кв.м. </t>
  </si>
  <si>
    <t>№ 3446</t>
  </si>
  <si>
    <t>г. Тула, Зареченский район, ул. Судейского</t>
  </si>
  <si>
    <t>от 01.11.2017</t>
  </si>
  <si>
    <t>71:30:010408:121</t>
  </si>
  <si>
    <t>№ 3463</t>
  </si>
  <si>
    <t>г. Тула, Центральный район, ул. Металлистов</t>
  </si>
  <si>
    <t>от 02.11.2017</t>
  </si>
  <si>
    <t>71:30:050101:815</t>
  </si>
  <si>
    <t>164,18 кв.м.</t>
  </si>
  <si>
    <t>№ 3577</t>
  </si>
  <si>
    <t>г. Тула, Пролетарский район, в районе 7-го Бытового проезда</t>
  </si>
  <si>
    <t>от 09.11.2017</t>
  </si>
  <si>
    <t>5769 кв.м.</t>
  </si>
  <si>
    <t>№ 3788</t>
  </si>
  <si>
    <t>г. Тула, Центральный район, пос. Скуратовский, пос. Толстовские дачи, ул. Л.Толстого</t>
  </si>
  <si>
    <t>от 24.11.2017</t>
  </si>
  <si>
    <t>1513,56 кв.м.</t>
  </si>
  <si>
    <t>№ 3817</t>
  </si>
  <si>
    <t>г. Тула, Привокзальный район, ул. Демонстрации</t>
  </si>
  <si>
    <t>от 28.11.2017</t>
  </si>
  <si>
    <t>71:30:020601:3154</t>
  </si>
  <si>
    <t>87,86 кв.м.</t>
  </si>
  <si>
    <t>№ 4002</t>
  </si>
  <si>
    <t>г. Тула, Центральный район, пос. Скуратовский, пос. Угольный, ул. садовая, ул. шоссейная</t>
  </si>
  <si>
    <t>от 06.12.2017</t>
  </si>
  <si>
    <t>995,32 кв.м.</t>
  </si>
  <si>
    <t>№ 4054</t>
  </si>
  <si>
    <t>г. Тула, Привокзальный район, ул. Стрекаловская</t>
  </si>
  <si>
    <t>от 07.12.2017</t>
  </si>
  <si>
    <t>71:30:070803:16</t>
  </si>
  <si>
    <t xml:space="preserve">91,37 кв.м. </t>
  </si>
  <si>
    <t>№ 4098</t>
  </si>
  <si>
    <t>г. Тула, Центральный район, Скуратовский рабочий поселок, п. Угольный, ул. Шоссейная</t>
  </si>
  <si>
    <t>от 12.12.2017</t>
  </si>
  <si>
    <t>71:30:090306:22</t>
  </si>
  <si>
    <t>38,51 кв.м.</t>
  </si>
  <si>
    <t>№ 4099</t>
  </si>
  <si>
    <t>г. Тула, Привокзальный район, ул. Тихмянова</t>
  </si>
  <si>
    <t>71:30:020211:128</t>
  </si>
  <si>
    <t>89,29 кв.м.</t>
  </si>
  <si>
    <t>№ 364</t>
  </si>
  <si>
    <t>г. Тула, Пролетарский район, по ул. Нестерова</t>
  </si>
  <si>
    <t>от 07.02.2018</t>
  </si>
  <si>
    <t>4511 кв.м.</t>
  </si>
  <si>
    <t>№ 580</t>
  </si>
  <si>
    <t>г. Тула, Центральный район, ул. Перекопская</t>
  </si>
  <si>
    <t>от 22.02.2018</t>
  </si>
  <si>
    <t>71:30:050214:8</t>
  </si>
  <si>
    <t>105 кв.м.</t>
  </si>
  <si>
    <t>№ 626</t>
  </si>
  <si>
    <t>от 28.02.2018</t>
  </si>
  <si>
    <t>2412 кв.м.</t>
  </si>
  <si>
    <t>№ 645</t>
  </si>
  <si>
    <t>г. Тула, ул. Первомайская/М.Тореза</t>
  </si>
  <si>
    <t>от 01.03.2018</t>
  </si>
  <si>
    <t>79 кв.м.</t>
  </si>
  <si>
    <t>№ 731</t>
  </si>
  <si>
    <t>г. Тула, Центральный район, по ул. Некрасова</t>
  </si>
  <si>
    <t>от 06.03.2018</t>
  </si>
  <si>
    <t>514 кв.м.</t>
  </si>
  <si>
    <t>№ 1082</t>
  </si>
  <si>
    <t>г. Тула, Пролетарский район, ул. Верещагина, ул. Огарева, пер. Репина</t>
  </si>
  <si>
    <t>от 29.03.2018</t>
  </si>
  <si>
    <t>679 кв.м.</t>
  </si>
  <si>
    <t>№ 1090</t>
  </si>
  <si>
    <t>г. Тула, Пролетарский район, ул. П.Морозова, ул. Репина</t>
  </si>
  <si>
    <t>от 30.03.2018</t>
  </si>
  <si>
    <t>1803 кв.м.</t>
  </si>
  <si>
    <t>№ 1186</t>
  </si>
  <si>
    <t>г. Тула, ул.Ф.Энгельса</t>
  </si>
  <si>
    <t>от 04.04.2018</t>
  </si>
  <si>
    <t>266 кв.м.</t>
  </si>
  <si>
    <t>№ 1233</t>
  </si>
  <si>
    <t>г. Тула, Привокзальный район, по ул. Демонстрации</t>
  </si>
  <si>
    <t>2589 кв.м.</t>
  </si>
  <si>
    <t>№ 1518</t>
  </si>
  <si>
    <t>г. Тула, Центральный район, в районе улиц Новомосковская и Шишкина</t>
  </si>
  <si>
    <t>от 20.04.2018</t>
  </si>
  <si>
    <t>117 кв.м.</t>
  </si>
  <si>
    <t>№ 1592</t>
  </si>
  <si>
    <t>от 26.04.2018</t>
  </si>
  <si>
    <t>249 кв.м.</t>
  </si>
  <si>
    <t>№ 1785</t>
  </si>
  <si>
    <t>г. Тула, Пролетарский район, ул. Кирова</t>
  </si>
  <si>
    <t>от 04.05.2018</t>
  </si>
  <si>
    <t>71:30:030113:43</t>
  </si>
  <si>
    <t>273 кв.м.</t>
  </si>
  <si>
    <t xml:space="preserve">№ 2694 </t>
  </si>
  <si>
    <t>г. Тула, СТ Керамик, кадастровый квартал 71:30:050411</t>
  </si>
  <si>
    <t>от 09.07.2018</t>
  </si>
  <si>
    <t>45,51 кв.м.</t>
  </si>
  <si>
    <t xml:space="preserve">№ 2728 </t>
  </si>
  <si>
    <t>г. Тула, п. Горелки, 10-ы Горельский проезд</t>
  </si>
  <si>
    <t>от 10.07.2018</t>
  </si>
  <si>
    <t>269,28 кв.м.</t>
  </si>
  <si>
    <t>№ 3127</t>
  </si>
  <si>
    <t>Распределительный пункт</t>
  </si>
  <si>
    <t>г. Тула, Центральный район, ул. Рязанская, вблизи земельного участка с кадастровым номером 71:14:030501:5465</t>
  </si>
  <si>
    <t>от 27.07.2018</t>
  </si>
  <si>
    <t>842,55 кв.м.</t>
  </si>
  <si>
    <t>№ 3226</t>
  </si>
  <si>
    <t>г. Тула, Центральный район, пос. Северный, вблизи земельного участка с кадастровым номером 71:30:160101:1188</t>
  </si>
  <si>
    <t>от 01.08.2018</t>
  </si>
  <si>
    <t>322 кв.м.</t>
  </si>
  <si>
    <t>№ 3361</t>
  </si>
  <si>
    <t>г. Тула, Зареченский район, ул. Луначарского/ул.Пороховая</t>
  </si>
  <si>
    <t>от 07.08.2018</t>
  </si>
  <si>
    <t>1094 кв.м.</t>
  </si>
  <si>
    <t>№ 3434</t>
  </si>
  <si>
    <t>г. Тула, ул. Орловское шоссе, ул. Чкалова, ул. Марата</t>
  </si>
  <si>
    <t>от 09.08.2018</t>
  </si>
  <si>
    <t>1656 кв.м.</t>
  </si>
  <si>
    <t>№ 3495</t>
  </si>
  <si>
    <t>г. Тула, Пролетарский район, ул. Кутузова</t>
  </si>
  <si>
    <t>от 16.08.2018</t>
  </si>
  <si>
    <t>71:30:030222:91</t>
  </si>
  <si>
    <t>370 кв.м.</t>
  </si>
  <si>
    <t>№ 3917</t>
  </si>
  <si>
    <t>г. Тула, Привокзальный район, ул. Серебровская</t>
  </si>
  <si>
    <t>от 13.09.2018</t>
  </si>
  <si>
    <t>№ 3918</t>
  </si>
  <si>
    <t>г.  Тула, Советский район, ул. Л.Толстого</t>
  </si>
  <si>
    <t>71:30:040119:150</t>
  </si>
  <si>
    <t>№ 3919</t>
  </si>
  <si>
    <t xml:space="preserve">г. Тула, Восточный обвод </t>
  </si>
  <si>
    <t>71:00:000000:108470</t>
  </si>
  <si>
    <t>7044 кв.м.</t>
  </si>
  <si>
    <t>№ 3975</t>
  </si>
  <si>
    <t>г. Тула, Центральный район, ул. Михеева</t>
  </si>
  <si>
    <t>от 19.09.2018</t>
  </si>
  <si>
    <t>71:30:050209:3009</t>
  </si>
  <si>
    <t>№ 3611</t>
  </si>
  <si>
    <t xml:space="preserve">г. Тула, Советский район, Красноармейский пр., вблизи земельного участка 71:30:040104:153 </t>
  </si>
  <si>
    <t>от 09.10.2019</t>
  </si>
  <si>
    <t>№ 3613</t>
  </si>
  <si>
    <t>г. Тула, Новомосковское шоссе</t>
  </si>
  <si>
    <t>№ 3614</t>
  </si>
  <si>
    <t>г. Тула, пос. Менделеевский, пос. 2-ой Западный, ул. Новоселов, вблизи зем.участка с кад № 71:30:080411:596</t>
  </si>
  <si>
    <t>№ 3615</t>
  </si>
  <si>
    <t>№ 3339</t>
  </si>
  <si>
    <t>г. Тула, Пролетарский район, кад.квартал 71:30:030114</t>
  </si>
  <si>
    <t>от 11.09.2019</t>
  </si>
  <si>
    <t>№ 2785</t>
  </si>
  <si>
    <t>г. Тула, ул. 5-ая Криволученская</t>
  </si>
  <si>
    <t>от 31.07.2019</t>
  </si>
  <si>
    <t>г. Тула, пос. Восточный, пос. Скуратовский</t>
  </si>
  <si>
    <t>от 04.07.2019</t>
  </si>
  <si>
    <t>№ 2400</t>
  </si>
  <si>
    <t xml:space="preserve">г. Тула, кад. Кварталы 71:30:020603; 71:30:020601; 71:30:040113 </t>
  </si>
  <si>
    <t>№ 2056</t>
  </si>
  <si>
    <t>г. Тула, пр. Ленина, вблизи земельного участка с кад.номером 71:30:050401:71</t>
  </si>
  <si>
    <t>от 05.06.2019</t>
  </si>
  <si>
    <t>№ 2307</t>
  </si>
  <si>
    <t>г. Тула, ул. Шевченко, вблизи участка 71:30:050308:129</t>
  </si>
  <si>
    <t>от 26.06.2019</t>
  </si>
  <si>
    <t>№ 2308</t>
  </si>
  <si>
    <t>г. Тула 71:30:030812, 71:30:030812:2311</t>
  </si>
  <si>
    <t>№ 2129</t>
  </si>
  <si>
    <t>г. Тула, 71:30:030112 71:30:030801; 71:30:030802</t>
  </si>
  <si>
    <t>от 11.06.2019</t>
  </si>
  <si>
    <t>№ 2055</t>
  </si>
  <si>
    <t>г. Тула, ш. веневское, 71:30:030906:11</t>
  </si>
  <si>
    <t>№ 2128</t>
  </si>
  <si>
    <t>г. Тула, ул. Металлистов</t>
  </si>
  <si>
    <t>от 11.07.2019</t>
  </si>
  <si>
    <t>№ 1586</t>
  </si>
  <si>
    <t>г. Тула, ул. Ушинского/ул. Фучика</t>
  </si>
  <si>
    <t>от 29.04.2019</t>
  </si>
  <si>
    <t>№ 1487</t>
  </si>
  <si>
    <t>г. Тула, Зареченский район, Гарнизонный проезд, 71:30:060302:99</t>
  </si>
  <si>
    <t>от 19.04.2019</t>
  </si>
  <si>
    <t>№ 1593</t>
  </si>
  <si>
    <t>г. Тула, Зареченский район, ул. малые Гончары, вблизи земельного участка 71:30:010212:724</t>
  </si>
  <si>
    <t>г. Тула, Центральный район, ул. тургеневская, взблизи длома с кад.номером 71:30:050202:74</t>
  </si>
  <si>
    <t>№ 1111</t>
  </si>
  <si>
    <t>г. Тула, по ул. марата, вблизи земельного участка 71:30:030907:42</t>
  </si>
  <si>
    <t>от 28.03.2019</t>
  </si>
  <si>
    <t>№ 1109</t>
  </si>
  <si>
    <t>г. Тула, ул. каминского, вблизи земельного участка 71:30:050202:70</t>
  </si>
  <si>
    <t>г. Тула, ул. Овражная</t>
  </si>
  <si>
    <t>№ 1112</t>
  </si>
  <si>
    <t>г. Тула, ул. Демидовская</t>
  </si>
  <si>
    <t>№ 940</t>
  </si>
  <si>
    <t>г. Тула, пр.Ленина</t>
  </si>
  <si>
    <t>от 15.03.2019</t>
  </si>
  <si>
    <t>№ 119</t>
  </si>
  <si>
    <t>г. Тула, 71:30:060502; 71:30:060403</t>
  </si>
  <si>
    <t>от 18.01.2019</t>
  </si>
  <si>
    <t>№ 54</t>
  </si>
  <si>
    <t>г. Тула, ул. Октябрьская</t>
  </si>
  <si>
    <t>от 15.01.2019</t>
  </si>
  <si>
    <t>№ 227</t>
  </si>
  <si>
    <t>г. Тула, ул. Пролетарская</t>
  </si>
  <si>
    <t>от 29.01.2019</t>
  </si>
  <si>
    <t>№ 60</t>
  </si>
  <si>
    <t>г. Тула, пос. Косая Гора, вблизи от артезианской скважины</t>
  </si>
  <si>
    <t>от 16.01.2019</t>
  </si>
  <si>
    <t>№ 4953</t>
  </si>
  <si>
    <t>г. Тула, Рогова</t>
  </si>
  <si>
    <t>от 29.11.2018</t>
  </si>
  <si>
    <t>№ 4505</t>
  </si>
  <si>
    <t>трансформаторная подстанция</t>
  </si>
  <si>
    <t>г. Тула, ул. Чмутова</t>
  </si>
  <si>
    <t>от 30.10.2018</t>
  </si>
  <si>
    <t>№ 4926</t>
  </si>
  <si>
    <t>г. Тула, пос. Михалково, земельный участок вблизи 71:30:020506:4</t>
  </si>
  <si>
    <t>от 28.11.2018</t>
  </si>
  <si>
    <t>№ 4927</t>
  </si>
  <si>
    <t>г. Тула, пос. Октябрьский, 71:30:010503; 71:30:010408</t>
  </si>
  <si>
    <t>№ 4309</t>
  </si>
  <si>
    <t>г. Тула, п.Михалково</t>
  </si>
  <si>
    <t>от 12.10.2018</t>
  </si>
  <si>
    <t>№ 4310</t>
  </si>
  <si>
    <t>г. Тула, ул. Рогова</t>
  </si>
  <si>
    <t>№ 4308</t>
  </si>
  <si>
    <t>г. Тула, пос. Косая Гора, вблизи земельного участка 71:14:030902:30</t>
  </si>
  <si>
    <t>№ 4312</t>
  </si>
  <si>
    <t>г. Тула, ул. Сойфера</t>
  </si>
  <si>
    <t>№ 4389</t>
  </si>
  <si>
    <t>от 17.10.2018</t>
  </si>
  <si>
    <t>№ 3562 от 02.10.2019</t>
  </si>
  <si>
    <t>г. Тула, ул. Октябрьская, напротив д.248-б</t>
  </si>
  <si>
    <t>№ 4148 от 20.11.2019</t>
  </si>
  <si>
    <t>№ 4613 от</t>
  </si>
  <si>
    <t>г. Тула, ул. Н.Руднева, д.42</t>
  </si>
  <si>
    <t xml:space="preserve">№ 4152 от </t>
  </si>
  <si>
    <t>г. Тула, ул. Н.Руднева, д.34</t>
  </si>
  <si>
    <t xml:space="preserve">№ 4248 от </t>
  </si>
  <si>
    <t>г. Тула, Центральный район, по ул. Рязанской</t>
  </si>
  <si>
    <t>№ 4612 от 19.12.2019</t>
  </si>
  <si>
    <t>г. Тула, ул. Болдина</t>
  </si>
  <si>
    <t>№ 4702  от 24.12.2019</t>
  </si>
  <si>
    <t>№ 4841 от 30.12.2019</t>
  </si>
  <si>
    <t>г. Тула, ул. Староникитская</t>
  </si>
  <si>
    <t>№</t>
  </si>
  <si>
    <t xml:space="preserve">Адрес КТП/ТП </t>
  </si>
  <si>
    <t>Дата</t>
  </si>
  <si>
    <t>Срок действия</t>
  </si>
  <si>
    <t>Контрагент</t>
  </si>
  <si>
    <t>Площадь</t>
  </si>
  <si>
    <t>ТП 1222</t>
  </si>
  <si>
    <t>Мясново,18 проезд,104</t>
  </si>
  <si>
    <t>2 года 11 месяцев</t>
  </si>
  <si>
    <t>МУЗ "Городская больница № 10 г. Тулы"</t>
  </si>
  <si>
    <t>ТП 1281</t>
  </si>
  <si>
    <t>ул.Демьянова,в р-не д.№26а 
(от п/ст 41 ф.34 и ф.35)</t>
  </si>
  <si>
    <t xml:space="preserve">ООО "СЛЭП ШОТ" </t>
  </si>
  <si>
    <t>ТП 1293</t>
  </si>
  <si>
    <t>Венёвское шоссе,21, 
(от п/ст370, ТП456)</t>
  </si>
  <si>
    <t>МУЗ "Городская больница №13 г. Тулы"</t>
  </si>
  <si>
    <t>ТП 1307</t>
  </si>
  <si>
    <t>г. Тула, Пролетарский район, ул. Яблочкова, дом 1-б
(в районе ТП 528)</t>
  </si>
  <si>
    <t>ГУЗ «Тульский областной онкологический диспансер»</t>
  </si>
  <si>
    <t>ТП 1372</t>
  </si>
  <si>
    <t>ул.Оборонная,78</t>
  </si>
  <si>
    <t xml:space="preserve">ООО «Ингейт Интернет Технологии»  </t>
  </si>
  <si>
    <t>КЛ-6 кВ ТП 1423 и 
ТП 1423</t>
  </si>
  <si>
    <t>Ленинский район, Тульское лесничество, Яснополянское учстковое лесничество</t>
  </si>
  <si>
    <t>ГУ ТО ОКСШОР</t>
  </si>
  <si>
    <t>КЛ и ТП</t>
  </si>
  <si>
    <t>г. Тула, Привокзальный район, по Калужскому шоссе</t>
  </si>
  <si>
    <t>Итого:</t>
  </si>
  <si>
    <t>Арендодатель</t>
  </si>
  <si>
    <t>№ договора аренды или субаренды</t>
  </si>
  <si>
    <t>примечание:</t>
  </si>
  <si>
    <t>1.</t>
  </si>
  <si>
    <t>Министерство имущественных и земельных отношений</t>
  </si>
  <si>
    <t>Договор аренды № 16В3791 от 15.03.2016г.</t>
  </si>
  <si>
    <t>по договору: платежи исчисляются ежемесячно и уплачиваются за текущий месяц до10 числа текущего месяца</t>
  </si>
  <si>
    <t>2.</t>
  </si>
  <si>
    <t>Договор аренды № 16П3782 от 01.03.2016г.</t>
  </si>
  <si>
    <t>3.</t>
  </si>
  <si>
    <t>Договор аренды № 16С3785 от 01.03.2016г.</t>
  </si>
  <si>
    <t>4.</t>
  </si>
  <si>
    <t>Договор аренды № 16С3790 от 14.03.2016г.</t>
  </si>
  <si>
    <t>5.</t>
  </si>
  <si>
    <t>Договор аренды № 16С3899 от 17.11.2016г.</t>
  </si>
  <si>
    <t>по договору: плата за текущий месяц до10 числа текущего месяца</t>
  </si>
  <si>
    <t>6.</t>
  </si>
  <si>
    <t>Договор аренды № 16Ц3783 от 01.03.2016г.</t>
  </si>
  <si>
    <t>7.</t>
  </si>
  <si>
    <t>Договор аренды № 16Ц3784 от 01.03.2016г.</t>
  </si>
  <si>
    <t>8.</t>
  </si>
  <si>
    <t>Договор аренды № 16Ц3792 от 14.03.2016г.</t>
  </si>
  <si>
    <t>9.</t>
  </si>
  <si>
    <t>Договор аренды № 16Ц3810 от 16.05.2016г.</t>
  </si>
  <si>
    <t>10.</t>
  </si>
  <si>
    <t>Договор аренды № 16Ц3835 от 07.07.2016г.</t>
  </si>
  <si>
    <t>11.</t>
  </si>
  <si>
    <t>Договор аренды № 16Ц3897 от 17.11.2016г.</t>
  </si>
  <si>
    <t>12.</t>
  </si>
  <si>
    <t>14П3551 от 01.12.2014</t>
  </si>
  <si>
    <t>13.</t>
  </si>
  <si>
    <t xml:space="preserve">Договор аренды 15П3660 </t>
  </si>
  <si>
    <t>14.</t>
  </si>
  <si>
    <t>15Ц3663 от 12.05.2015</t>
  </si>
  <si>
    <t>15.</t>
  </si>
  <si>
    <t>Договор аренды № 1633831 от 05.07.2016г.</t>
  </si>
  <si>
    <t>16.</t>
  </si>
  <si>
    <t>Договор аренды № 16В3834 от 07.07.2016г.</t>
  </si>
  <si>
    <t>17.</t>
  </si>
  <si>
    <t>Договор аренды № 16В3908 от 23.11.2016г.</t>
  </si>
  <si>
    <t>18.</t>
  </si>
  <si>
    <t>Договор аренды № 16З3898 от 17.11.2016г.</t>
  </si>
  <si>
    <t>19.</t>
  </si>
  <si>
    <t>Договор аренды № 16П3811  от 27.06.2016г.</t>
  </si>
  <si>
    <t>Комитет имущественных и земельных отношений Администрации МО Алексинский район</t>
  </si>
  <si>
    <t>Договор аренды земель 299-3м от 07.09.2000</t>
  </si>
  <si>
    <t>оплата ежеквартально равными долями по 1/4суммы годовой арендной платы до 10 числа месяца начала каждого квартала, при этом 25 % платы единовременнона момент заключения договора</t>
  </si>
  <si>
    <t>площадь</t>
  </si>
  <si>
    <t>арендатор</t>
  </si>
  <si>
    <t>стоимость (месяц)</t>
  </si>
  <si>
    <t>стоимость (год)</t>
  </si>
  <si>
    <t>договор</t>
  </si>
  <si>
    <t>адрес</t>
  </si>
  <si>
    <t>ИП Фокин Виталий Александрович</t>
  </si>
  <si>
    <t>г. Тула, ул. Вильямса, д. 16 а</t>
  </si>
  <si>
    <t>ЗАО ПК "Медицинская техника"</t>
  </si>
  <si>
    <t>№ 01-6 от 27.08.2018 г.</t>
  </si>
  <si>
    <t>г. Тула, ул. Хворостухина, д. 3 а</t>
  </si>
  <si>
    <t>ИП Исмаилов Ш.М.о</t>
  </si>
  <si>
    <t>№ 12 от 29.03.2019 г.</t>
  </si>
  <si>
    <t xml:space="preserve">г. Тула, ул. Плеханова, д. 44а                                         </t>
  </si>
  <si>
    <t>регистрация в Росреестре</t>
  </si>
  <si>
    <t>-</t>
  </si>
  <si>
    <t>+</t>
  </si>
  <si>
    <t>безвозмездный</t>
  </si>
  <si>
    <t>плата</t>
  </si>
  <si>
    <t>инв.номер</t>
  </si>
  <si>
    <t>КРУН ПП-1</t>
  </si>
  <si>
    <t>КРУН ПП-2</t>
  </si>
  <si>
    <t>КРУН ПП-4</t>
  </si>
  <si>
    <t>КРУН ПП-5</t>
  </si>
  <si>
    <t>КТП 040</t>
  </si>
  <si>
    <t>КТП 1041</t>
  </si>
  <si>
    <t>КТП 1048</t>
  </si>
  <si>
    <t>КТП 1055</t>
  </si>
  <si>
    <t>КТП 1073</t>
  </si>
  <si>
    <t>КТП 1075</t>
  </si>
  <si>
    <t>КТП 1077</t>
  </si>
  <si>
    <t>КТП 1086</t>
  </si>
  <si>
    <t>КТП 1106</t>
  </si>
  <si>
    <t>КТП 1116</t>
  </si>
  <si>
    <t>КТП 1130</t>
  </si>
  <si>
    <t>КТП 1134</t>
  </si>
  <si>
    <t>КТП 1153</t>
  </si>
  <si>
    <t>КТП 1158</t>
  </si>
  <si>
    <t>КТП 1165</t>
  </si>
  <si>
    <t>КТП 1170</t>
  </si>
  <si>
    <t>КТП 1173</t>
  </si>
  <si>
    <t>КТП 1198</t>
  </si>
  <si>
    <t>КТП 1205</t>
  </si>
  <si>
    <t>КТП 1206</t>
  </si>
  <si>
    <t>КТП 1211</t>
  </si>
  <si>
    <t>КТП 1212</t>
  </si>
  <si>
    <t>КТП 1213</t>
  </si>
  <si>
    <t>КТП 1220</t>
  </si>
  <si>
    <t>КТП 1225</t>
  </si>
  <si>
    <t>КТП 1222</t>
  </si>
  <si>
    <t>КТП 1231</t>
  </si>
  <si>
    <t>КТП 1239</t>
  </si>
  <si>
    <t>КТП 1240</t>
  </si>
  <si>
    <t>КТП 1242</t>
  </si>
  <si>
    <t>КТП 1243</t>
  </si>
  <si>
    <t>КТП 1244</t>
  </si>
  <si>
    <t>КТП 1245</t>
  </si>
  <si>
    <t>КТП 1246</t>
  </si>
  <si>
    <t>КТП 1247</t>
  </si>
  <si>
    <t>КТП 1248</t>
  </si>
  <si>
    <t>КТП 1249</t>
  </si>
  <si>
    <t>КТП 1250</t>
  </si>
  <si>
    <t>КТП 1251</t>
  </si>
  <si>
    <t>КТП 1252</t>
  </si>
  <si>
    <t>КТП 1253</t>
  </si>
  <si>
    <t>КТП 1254</t>
  </si>
  <si>
    <t>КТП 1257</t>
  </si>
  <si>
    <t>КТП 1261</t>
  </si>
  <si>
    <t>КТП 1262</t>
  </si>
  <si>
    <t>КТП 1263</t>
  </si>
  <si>
    <t>КТП 1266</t>
  </si>
  <si>
    <t>КТП 1274</t>
  </si>
  <si>
    <t>КТП 1279</t>
  </si>
  <si>
    <t>КТП 1280</t>
  </si>
  <si>
    <t>КТП 1281</t>
  </si>
  <si>
    <t>КТП 1283</t>
  </si>
  <si>
    <t>КТП 1284</t>
  </si>
  <si>
    <t>КТП 1285</t>
  </si>
  <si>
    <t>КТП 1288</t>
  </si>
  <si>
    <t>КТП 1289</t>
  </si>
  <si>
    <t>КТП 1290</t>
  </si>
  <si>
    <t>КТП 1292</t>
  </si>
  <si>
    <t>КТП 1293</t>
  </si>
  <si>
    <t>КТП 1295</t>
  </si>
  <si>
    <t>КТП 1297</t>
  </si>
  <si>
    <t>КТП 1298</t>
  </si>
  <si>
    <t>КТП 1299</t>
  </si>
  <si>
    <t>КТП 1300</t>
  </si>
  <si>
    <t>КТП 1301</t>
  </si>
  <si>
    <t>КТП 1302</t>
  </si>
  <si>
    <t>КТП 1303</t>
  </si>
  <si>
    <t>КТП 1304</t>
  </si>
  <si>
    <t>КТП 1305</t>
  </si>
  <si>
    <t>КТП 1306</t>
  </si>
  <si>
    <t>КТП 1307</t>
  </si>
  <si>
    <t>КТП 1308</t>
  </si>
  <si>
    <t>КТП 1310</t>
  </si>
  <si>
    <t>КТП 1312</t>
  </si>
  <si>
    <t>КТП 1313</t>
  </si>
  <si>
    <t>КТП 1315</t>
  </si>
  <si>
    <t>КТП 1316</t>
  </si>
  <si>
    <t>КТП 1318</t>
  </si>
  <si>
    <t>КТП 1319</t>
  </si>
  <si>
    <t>КТП 1321</t>
  </si>
  <si>
    <t>КТП 1326</t>
  </si>
  <si>
    <t>КТП 1328</t>
  </si>
  <si>
    <t>КТП 1329</t>
  </si>
  <si>
    <t>КТП 1330</t>
  </si>
  <si>
    <t>КТП 1332</t>
  </si>
  <si>
    <t>КТП 1339</t>
  </si>
  <si>
    <t>КТП 1340</t>
  </si>
  <si>
    <t>КТП 1341</t>
  </si>
  <si>
    <t>КТП 1342</t>
  </si>
  <si>
    <t>КТП 1344</t>
  </si>
  <si>
    <t>КТП 1346</t>
  </si>
  <si>
    <t>КТП 1349</t>
  </si>
  <si>
    <t>КТП 1350</t>
  </si>
  <si>
    <t>КТП 1351</t>
  </si>
  <si>
    <t>КТП 1354</t>
  </si>
  <si>
    <t>КТП 1355</t>
  </si>
  <si>
    <t>КТП 1356</t>
  </si>
  <si>
    <t>КТП 1357</t>
  </si>
  <si>
    <t>КТП 1359</t>
  </si>
  <si>
    <t>КТП 1361</t>
  </si>
  <si>
    <t>КТП 1362</t>
  </si>
  <si>
    <t>КТП 1363</t>
  </si>
  <si>
    <t>КТП 1364</t>
  </si>
  <si>
    <t>КТП 1369</t>
  </si>
  <si>
    <t>КТП 1371</t>
  </si>
  <si>
    <t>КТП 1374</t>
  </si>
  <si>
    <t>КТП 1376</t>
  </si>
  <si>
    <t>КТП 1377</t>
  </si>
  <si>
    <t>КТП 1380</t>
  </si>
  <si>
    <t>КТП 1382</t>
  </si>
  <si>
    <t>КТП 1383</t>
  </si>
  <si>
    <t>КТП 1385</t>
  </si>
  <si>
    <t>КТП 1386</t>
  </si>
  <si>
    <t>КТП 1387</t>
  </si>
  <si>
    <t>КТП 1395</t>
  </si>
  <si>
    <t>КТП 1398</t>
  </si>
  <si>
    <t>КТП 1399</t>
  </si>
  <si>
    <t>КТП 1404</t>
  </si>
  <si>
    <t>КТП 1414</t>
  </si>
  <si>
    <t>КТП 1419</t>
  </si>
  <si>
    <t>КТП 1420</t>
  </si>
  <si>
    <t>БП-000008</t>
  </si>
  <si>
    <t>КТП 1422</t>
  </si>
  <si>
    <t>КТП 1423</t>
  </si>
  <si>
    <t>110752, БП-000048</t>
  </si>
  <si>
    <t>КТП 250</t>
  </si>
  <si>
    <t>КТП 581</t>
  </si>
  <si>
    <t>КТП 760</t>
  </si>
  <si>
    <t>КТП 766</t>
  </si>
  <si>
    <t>КТП 787</t>
  </si>
  <si>
    <t>КТП 791</t>
  </si>
  <si>
    <t>КТП 792</t>
  </si>
  <si>
    <t>КТП 845 №1</t>
  </si>
  <si>
    <t>КТП 845 №2</t>
  </si>
  <si>
    <t>КТП 897</t>
  </si>
  <si>
    <t>КТП 898</t>
  </si>
  <si>
    <t>КТП 898 пристройка</t>
  </si>
  <si>
    <t>КТП 965 1 с.ш.</t>
  </si>
  <si>
    <t>КТП 965 2 с.ш.</t>
  </si>
  <si>
    <t>КТП 975</t>
  </si>
  <si>
    <t>КТП 992</t>
  </si>
  <si>
    <t>КТП 996</t>
  </si>
  <si>
    <t>КТП База отдыха Энергетик</t>
  </si>
  <si>
    <t>РП 11</t>
  </si>
  <si>
    <t>РП 38</t>
  </si>
  <si>
    <t>РП 77</t>
  </si>
  <si>
    <t>РП 83</t>
  </si>
  <si>
    <t>РП 87</t>
  </si>
  <si>
    <t>РП 89</t>
  </si>
  <si>
    <t>РТП 12</t>
  </si>
  <si>
    <t>БП-000159</t>
  </si>
  <si>
    <t>РТП 90</t>
  </si>
  <si>
    <t>РТП 91</t>
  </si>
  <si>
    <t>БП-000062</t>
  </si>
  <si>
    <t>ТП 2</t>
  </si>
  <si>
    <t>ТП 2 (недействующая)</t>
  </si>
  <si>
    <t>ТП 36 ст</t>
  </si>
  <si>
    <t>РП 21 пристройка</t>
  </si>
  <si>
    <t>РП 25 пристройка</t>
  </si>
  <si>
    <t>РП 49 пристройка</t>
  </si>
  <si>
    <t>РП 65 пристройка</t>
  </si>
  <si>
    <t>ТП 16А</t>
  </si>
  <si>
    <t>ТП 45 пристройка</t>
  </si>
  <si>
    <t>ТП 97 (РТП)</t>
  </si>
  <si>
    <t>ТП 1042</t>
  </si>
  <si>
    <t>ТП 113</t>
  </si>
  <si>
    <t>ТП 1172</t>
  </si>
  <si>
    <t>ТП 1188</t>
  </si>
  <si>
    <t>ТП 1193</t>
  </si>
  <si>
    <t>ТП 1194</t>
  </si>
  <si>
    <t>ТП 1197</t>
  </si>
  <si>
    <t>БП-000061</t>
  </si>
  <si>
    <t>ТП 1210</t>
  </si>
  <si>
    <t>ТП 1223</t>
  </si>
  <si>
    <t>ТП 1224</t>
  </si>
  <si>
    <t>ТП 1232</t>
  </si>
  <si>
    <t>ТП 1267</t>
  </si>
  <si>
    <t>ТП 1272</t>
  </si>
  <si>
    <t>ТП 1275</t>
  </si>
  <si>
    <t>ТП 1277</t>
  </si>
  <si>
    <t>ТП 1278</t>
  </si>
  <si>
    <t>ТП 1287</t>
  </si>
  <si>
    <t>ТП 1314</t>
  </si>
  <si>
    <t>ТП 1317</t>
  </si>
  <si>
    <t>ТП 1322</t>
  </si>
  <si>
    <t>ТП 1327</t>
  </si>
  <si>
    <t>ТП 133</t>
  </si>
  <si>
    <t>ТП 1331</t>
  </si>
  <si>
    <t>ТП 1333</t>
  </si>
  <si>
    <t>ТП 1334</t>
  </si>
  <si>
    <t>ТП 1335</t>
  </si>
  <si>
    <t>ТП 1337</t>
  </si>
  <si>
    <t>ТП 1338</t>
  </si>
  <si>
    <t>ТП 1343</t>
  </si>
  <si>
    <t>ТП 1347</t>
  </si>
  <si>
    <t>ТП 1352</t>
  </si>
  <si>
    <t>ТП 1353</t>
  </si>
  <si>
    <t>ТП 1365</t>
  </si>
  <si>
    <t>ТП 1370</t>
  </si>
  <si>
    <t>ТП 1373</t>
  </si>
  <si>
    <t>ТП 1381</t>
  </si>
  <si>
    <t>ТП 1388</t>
  </si>
  <si>
    <t>ТП 1391</t>
  </si>
  <si>
    <t>ТП 1393</t>
  </si>
  <si>
    <t>ТП 1394</t>
  </si>
  <si>
    <t>ТП 1397</t>
  </si>
  <si>
    <t>ТП 1405</t>
  </si>
  <si>
    <t>ТП 1406</t>
  </si>
  <si>
    <t>ТП 1407</t>
  </si>
  <si>
    <t>ТП 1415</t>
  </si>
  <si>
    <t>ТП 1418</t>
  </si>
  <si>
    <t>БП-000027</t>
  </si>
  <si>
    <t>ТП 1428</t>
  </si>
  <si>
    <t>БП-000134</t>
  </si>
  <si>
    <t>ТП 161 нов</t>
  </si>
  <si>
    <t>ТП 196</t>
  </si>
  <si>
    <t>ТП 203</t>
  </si>
  <si>
    <t>ТП 207 пристройка</t>
  </si>
  <si>
    <t>ТП 213</t>
  </si>
  <si>
    <t>ТП 219 нов</t>
  </si>
  <si>
    <t>ТП 234 н</t>
  </si>
  <si>
    <t>ТП 360</t>
  </si>
  <si>
    <t>ТП 558</t>
  </si>
  <si>
    <t>ТП 605</t>
  </si>
  <si>
    <t>ТП 622</t>
  </si>
  <si>
    <t>ТП 628 пристройка</t>
  </si>
  <si>
    <t>ТП 700 пристройка</t>
  </si>
  <si>
    <t>ТП 770</t>
  </si>
  <si>
    <t>ТП 771</t>
  </si>
  <si>
    <t>ТП 839</t>
  </si>
  <si>
    <t>ТП 841</t>
  </si>
  <si>
    <t>ТП 851</t>
  </si>
  <si>
    <t>ТП 896</t>
  </si>
  <si>
    <t>ТП 962</t>
  </si>
  <si>
    <t>ТП 962 пристройка</t>
  </si>
  <si>
    <t>ТП 986</t>
  </si>
  <si>
    <t>ТП 989</t>
  </si>
  <si>
    <t>Оформление</t>
  </si>
  <si>
    <t xml:space="preserve">План оформления прав собственности на объекты недвижимого имущества, земельных отношений и охранных зон объектов элекросетевого хозяйства                   АО "Тульские городские электрические сети" </t>
  </si>
  <si>
    <t>№п/п</t>
  </si>
  <si>
    <t>Вид мероприятий</t>
  </si>
  <si>
    <t>Неоходимо оформить всего</t>
  </si>
  <si>
    <t>План 2021</t>
  </si>
  <si>
    <t>План 2022</t>
  </si>
  <si>
    <t>План 2023</t>
  </si>
  <si>
    <t>План 2024</t>
  </si>
  <si>
    <t>План 2025</t>
  </si>
  <si>
    <t>ВСЕГО ЗАТРАТ</t>
  </si>
  <si>
    <t>шт.</t>
  </si>
  <si>
    <t>км.</t>
  </si>
  <si>
    <t>тыс. руб.</t>
  </si>
  <si>
    <t>Оформление прав на объекты недвижимого имущества, в том числе:</t>
  </si>
  <si>
    <t>Х</t>
  </si>
  <si>
    <t>1.1.</t>
  </si>
  <si>
    <t>ТП - 6/10кВ</t>
  </si>
  <si>
    <t>1.2.</t>
  </si>
  <si>
    <t>Прочие</t>
  </si>
  <si>
    <t>Оформление прав на земельные участки под объектами, в том числе:</t>
  </si>
  <si>
    <t>ВЛ-6/10кВ</t>
  </si>
  <si>
    <t>ВЛ-0,4кВ</t>
  </si>
  <si>
    <t>Оформлениеграниц охранных зон объектов электросетевого хозяйства, в том числе:</t>
  </si>
  <si>
    <t>КЛ-6/10кВ</t>
  </si>
  <si>
    <t>КЛ-0,4кВ</t>
  </si>
  <si>
    <t>Всего</t>
  </si>
  <si>
    <t>Расчет затрат проведен исходя из стоимости работ по изготовлению межевого плана и технического плана на объект в 8 тыс. руб и госпошлины в 22 тыс. руб. Всего 30 тыс. руб. без НДС</t>
  </si>
  <si>
    <t>Расчет затрат на оформление земельных отношений под ОЭСХ не проводился в виду персективы оформления публичного сервитута в границах охранной зоны.</t>
  </si>
  <si>
    <t>Расчет затрат в отношении оформления границ охранных зон проведен из стоимости 6775 руб./км ВЛ вместе с присоединенными к ним ТП без НДС.</t>
  </si>
  <si>
    <t>Данный вариант плана оформления прав является прогнозным, объемы работ могут быть скоректированы по сумме и срокам в зависимости от условий финансирования</t>
  </si>
  <si>
    <t>21.</t>
  </si>
  <si>
    <t>Государственная образовательная организация Тульской области "Тульский государственный машиностроительный колледж им. Н. Демидова"</t>
  </si>
  <si>
    <t>оплата ежемесячно до 10 числа оплачиваемого месяца</t>
  </si>
  <si>
    <t>примечание</t>
  </si>
  <si>
    <t>№ 504 от 19.02.2020</t>
  </si>
  <si>
    <t>г. Тула, Калужское шоссе</t>
  </si>
  <si>
    <t>№ 503 от 19.02.2020</t>
  </si>
  <si>
    <t>г. Тула, ул. Курковая</t>
  </si>
  <si>
    <t>№ 517 от 19.02.2020</t>
  </si>
  <si>
    <t>г. Тула, ул. Токарева</t>
  </si>
  <si>
    <t>№ 518 от 19.02.2020</t>
  </si>
  <si>
    <t>г. Тула, ул. Шевченко</t>
  </si>
  <si>
    <t>№ 535 от 20.02.2020</t>
  </si>
  <si>
    <t>г. Тула, ул. Седова</t>
  </si>
  <si>
    <t>№ 1118 от 03.04.2020</t>
  </si>
  <si>
    <t>Линия электропередач и ТП 1431</t>
  </si>
  <si>
    <t>г. Тула, ул. Комарская</t>
  </si>
  <si>
    <t>№ 1067 от 30.03.2020</t>
  </si>
  <si>
    <t>ВЛЭП 6кВ</t>
  </si>
  <si>
    <t>г. Тула, пос. Михалково</t>
  </si>
  <si>
    <t>№ 1094 от 01.04.2020</t>
  </si>
  <si>
    <t>КЛ-10кВ</t>
  </si>
  <si>
    <t>г. Тула, ул. Мосина/ул. Б.Жабровых</t>
  </si>
  <si>
    <t>№ 1093 от 21.04.2020</t>
  </si>
  <si>
    <t>г. Тула, ул. Свободы</t>
  </si>
  <si>
    <t>№ 1318 от 21.04.2020</t>
  </si>
  <si>
    <t>г. Тула, Ноаомедвенский проезд</t>
  </si>
  <si>
    <t>№ 1322 от 21.04.2020</t>
  </si>
  <si>
    <t>Распределительный пункт ПП-18</t>
  </si>
  <si>
    <t>г. Тула, 6-й км Новомосковского шоссе</t>
  </si>
  <si>
    <t>№ 1320 от 21.04.2020</t>
  </si>
  <si>
    <t>г. Тула, пос. Октябрьский, 25-й проезд</t>
  </si>
  <si>
    <t>№ 1319 от 21.04.2020</t>
  </si>
  <si>
    <t>КЛ 0,4 кВ/6 кВ</t>
  </si>
  <si>
    <t>г. Тула, Новомедвенский проезд</t>
  </si>
  <si>
    <t>№ 1410 от 28.04.2020</t>
  </si>
  <si>
    <t>КЛ 0,4 кВ</t>
  </si>
  <si>
    <t>г. Тула, пос. Менделеевский, ул. Л.Толстого</t>
  </si>
  <si>
    <t>№ 1422 от 28.04.2020</t>
  </si>
  <si>
    <t>ВЛЗ-6кВ от ТП349-ТП600</t>
  </si>
  <si>
    <t>г. Тула, пос. Лихвинка</t>
  </si>
  <si>
    <t>№ 1423 от 28.04.2020</t>
  </si>
  <si>
    <t>КЛ-6кВ от ПС 392 "Фрунзенская" - ТП 1026, ф.9, ф.20</t>
  </si>
  <si>
    <t>г. Тула, ул. Мосина/ул. Коминтерна, д.18</t>
  </si>
  <si>
    <t>№ 1604 от 14.05.2020</t>
  </si>
  <si>
    <t>воздушные и кабельные линии 0,4/6 кВ</t>
  </si>
  <si>
    <t>№ 1649 от 18.05.2020</t>
  </si>
  <si>
    <t>№ 1648 от 18.05.2020</t>
  </si>
  <si>
    <t>№ 1688 от 21.05.2020</t>
  </si>
  <si>
    <t>№ 1689 от 21.05.2020</t>
  </si>
  <si>
    <t>№ 1963 от 23.06.2020</t>
  </si>
  <si>
    <t>КЛ 6кВ</t>
  </si>
  <si>
    <t>г. Тула, ул. Вяземская</t>
  </si>
  <si>
    <t>№ 1962 от 23.06.2020</t>
  </si>
  <si>
    <t>ЛЭП 0,4 кВ</t>
  </si>
  <si>
    <t>г. Тула, ул. Станиславского</t>
  </si>
  <si>
    <t>№ 1961 от 23.06.2020</t>
  </si>
  <si>
    <t>г. Тула, пос. Менделеевский, пос. Ново-Скуратово</t>
  </si>
  <si>
    <t>№ 2023 от 30.06.2020</t>
  </si>
  <si>
    <t>№ 2045 от 30.06.2020</t>
  </si>
  <si>
    <t>г. Тула, ул. Первомайская</t>
  </si>
  <si>
    <t>№ 2038 от 30.06.2020</t>
  </si>
  <si>
    <t>г. Тула, ул. Молодежная</t>
  </si>
  <si>
    <t>№ 2040 от 30.06.2020</t>
  </si>
  <si>
    <t>г. Тула, ул. Луначарского</t>
  </si>
  <si>
    <t>№ 2192 от 13.07.2020</t>
  </si>
  <si>
    <t>г. Тула, ул.ю кутузова</t>
  </si>
  <si>
    <t>№ 2532 от 06.08.2020</t>
  </si>
  <si>
    <t>КЛ-6 кВ ПС 24 "Рудаково" - ТП ГПТУ пос. 2-й Западный</t>
  </si>
  <si>
    <t>г. Тула, пос. 2-ой Западный (11044 кв.м.)</t>
  </si>
  <si>
    <t>№ 2530 от 06.08.2020</t>
  </si>
  <si>
    <t xml:space="preserve">КЛ-0,4кВ ТП 383, ТП 377 ул. Вознесенского, 3 </t>
  </si>
  <si>
    <t>г. Тула, ул. Вознесенского (1056 кв.м.)</t>
  </si>
  <si>
    <t>№ 2529 от 06.08.2020</t>
  </si>
  <si>
    <t>РП 67 КЛ-10 кВ ул. Филимоновская</t>
  </si>
  <si>
    <t>г. Тула, ул. Филимоновская (580 кв.м.)</t>
  </si>
  <si>
    <t>№ 2534 от 06.08.2020 (вх.10816)</t>
  </si>
  <si>
    <t>КТП 1246 ВЛИ-0,4кВ ул. Водоохранная, уч. 71:30:050305:231</t>
  </si>
  <si>
    <t>г. Тула, ул. Водоохранная (66 кв.м.)</t>
  </si>
  <si>
    <t>№ 2645 от 14.08.2020
(вх.  11194)</t>
  </si>
  <si>
    <t>КТП ул. Металлистов</t>
  </si>
  <si>
    <t>№ 3040 от 09.09.2020
(вх. 12580 от 16.09.2020)</t>
  </si>
  <si>
    <t>г. Тула, Центральный район, ул. Ак.Павлова</t>
  </si>
  <si>
    <t>№ 3662 от 16.10.2020
(вх.14414 от 26.10.2020)</t>
  </si>
  <si>
    <t>г. Тула, ш. веневское (2698 кв.м)</t>
  </si>
  <si>
    <t>№ 3648 от 15.10.2020
(14415 от 26.10.2020)</t>
  </si>
  <si>
    <t>г. Тула, ул. Приупская (3371 кв.м)</t>
  </si>
  <si>
    <t>№ 3819 от 30.10.2020
(вх.15009 от 10.11.2020)</t>
  </si>
  <si>
    <t xml:space="preserve">ЛЭП </t>
  </si>
  <si>
    <t>г. Тула, ул. Коминтерна (39 кв.м)</t>
  </si>
  <si>
    <t>№ 162 от 29.01.2021
(вх.1869 от 05.02.2021)</t>
  </si>
  <si>
    <t>ЛЭП классом напряжения до 35кВ</t>
  </si>
  <si>
    <t>г. Тула, ул. Первомайская (16 кв.м)</t>
  </si>
  <si>
    <t>22.</t>
  </si>
  <si>
    <t>ПАО "МРСК Центра и Приволжья" (филиал Тулэнерго)</t>
  </si>
  <si>
    <t>Договор о передаче в аренду имущества, находящегося в государственной собственности Тульской области № 203 от 27.11.2014</t>
  </si>
  <si>
    <t>Договор взаимной аренды № 410 от 01.12.2020</t>
  </si>
  <si>
    <t>площадь/кв.м.</t>
  </si>
  <si>
    <t>взаимная аренда (земельный участок не арендуется)</t>
  </si>
  <si>
    <t>нежилые помещения (№ 2.14; № 24)</t>
  </si>
  <si>
    <t>ООО "Электросвет"</t>
  </si>
  <si>
    <t>№ 344 от 05.11.2020 г.</t>
  </si>
  <si>
    <t>г. Тула, ул. Демидовская плотина,10</t>
  </si>
  <si>
    <t>г. Тула, ул. Скуратовская, 113</t>
  </si>
  <si>
    <t>нежилое помещение № 6 на втором этаже, нежилое здание - гараж</t>
  </si>
  <si>
    <t>ООО «АРТ Строй»</t>
  </si>
  <si>
    <t>нежилое помещение№ 7 на втором этаже</t>
  </si>
  <si>
    <t>№ 90 от 26.03.2021 г.</t>
  </si>
  <si>
    <t>нежилые помещения и здания</t>
  </si>
  <si>
    <t>ПАО "МРСК Центра и Приволжья" филиал Тулэнерго</t>
  </si>
  <si>
    <t>№ 410 от 01.12.2020 г.</t>
  </si>
  <si>
    <t>г. Тула, Скуратово</t>
  </si>
  <si>
    <t>*Тойота</t>
  </si>
  <si>
    <t>№ 110 от 01.04.2021 г.</t>
  </si>
  <si>
    <t>субаренда - 16.08.2021 - расторжение</t>
  </si>
  <si>
    <t>16.08.2021 - расторжение</t>
  </si>
  <si>
    <t>№ 411 от 23.07.2021 г.</t>
  </si>
  <si>
    <t>объекты незавершенного строительства (ПС 110/35/10 кВ "Велес"; ПС 35/10 кВ "Велегож")</t>
  </si>
  <si>
    <t>Тульская область, Заокский район с.п. Страховское</t>
  </si>
  <si>
    <t>2021 - 206 530,15
2022 и сл. - 573 694,85</t>
  </si>
  <si>
    <t>срок</t>
  </si>
  <si>
    <t>31.03.2021 расторгнут</t>
  </si>
  <si>
    <t>01.08.2021-31.12.2039</t>
  </si>
  <si>
    <t>регистрация от 25.08.2021</t>
  </si>
  <si>
    <t>не требует регистрации</t>
  </si>
  <si>
    <t>№668 от 20.12.2021</t>
  </si>
  <si>
    <t>Объект (считать ОКС)</t>
  </si>
  <si>
    <t xml:space="preserve">Регистрация ОКС 
</t>
  </si>
  <si>
    <t xml:space="preserve">Регистрация земельного участка 
</t>
  </si>
  <si>
    <t>сервитут</t>
  </si>
  <si>
    <t>ЗНАЧЕНИЯ</t>
  </si>
  <si>
    <t>Административный корпус 
ул. Димидовская плотина, д.10</t>
  </si>
  <si>
    <t>ул. Демидовская плотина, д.10</t>
  </si>
  <si>
    <t>71:30:030106:419
№ 71-71-01/021/2009-177  от 26.06.2009  (Собственность)
№ 71:30:030106:419-71/001/2018-2  от 03.04.2018  (Ипотека)
площадь - 1 459,9 кв.м.
Передаточный акт.</t>
  </si>
  <si>
    <t>71:30:030101:5
№ 71-71/001-71/001/005/2016-4906/2  от 06.06.2016  (Собственность)
№ 71:30:030101:5-71/001/2018-2  от 03.04.2018  (Ипотека)
площадь - 20 534 кв.м.
Передаточный акт.</t>
  </si>
  <si>
    <t>Производственное здание,
ул. Демидовская плотина, д.10</t>
  </si>
  <si>
    <t>71:30:030106:731
№ 71-71-01/009/2011-886  от 22.07.2011  (Собственность)
№ 71:30:030106:731-71/001/2018-2 
площадь - 2 875,1 кв.м.
Передаточный акт.</t>
  </si>
  <si>
    <t>Нежилое здание, тепловой узел
ул. Демидовская плотина, д.10</t>
  </si>
  <si>
    <t>71:30:030106:785
№ 71-71-01/009/2011-893  от 22.07.2011  (Собственность)
№ 71:30:030106:785-71/001/2018-2 (Ипотека)
площадь - 10,1 кв.м.
Передаточный акт.</t>
  </si>
  <si>
    <t>Нежилое здание, проходная
ул. Демидовская плотина, д.10</t>
  </si>
  <si>
    <t>71:30:030106:407
№ 71-71-01/009/2011-887  от 22.07.2011  (Собственность)
№ 71:30:030106:407-71/001/2018-2 (Ипотека)
площадь - 57,7 кв.м.
Передаточный акт.</t>
  </si>
  <si>
    <t>Нежилое здание, склад
ул. Демидовская плотина, д.10</t>
  </si>
  <si>
    <t>71:30:030106:417
№ 71-71-01/009/2011-892 от 22.07.2011  (Собственность)
№ 71:30:030106:417-71/001/2018-2 (Ипотека)
площадь - 692 кв.м.
Передаточный акт.</t>
  </si>
  <si>
    <t>Нежилое здание, лит. Е1, Е2, е                                            ул. Демидовская плотина, 10</t>
  </si>
  <si>
    <t>71:30:030106:786
№ 71-71-01/009/2011-8901 от 22.07.2011  (Собственность)
№ 71:30:030106:786-71/001/2018-2   (Ипотека)
площадь - 206,3 кв.м.
Передаточный акт.</t>
  </si>
  <si>
    <t>Административный корпус 
ул. Демидовская плотина, д.10</t>
  </si>
  <si>
    <t>71:30:030106:394
№ 71-71-01/021/2009-068 от 26.06.2009 (Собственность)
№ 71:30:030106:394-71/001/2018-2 (Ипотека)
площадь - 461,2 кв.м.
Передаточный акт.</t>
  </si>
  <si>
    <t>Нежилое здание
ул. Демидовская плотина, д.10</t>
  </si>
  <si>
    <t>71:30:030106:408
№ 71-71-01/009/2011-889 от 22.07.2011 (Собственность)
№ 71:30:030106:408-71/001/2018-2 (Ипотека)
площадь - 18,5 кв.м.
Передаточный акт.</t>
  </si>
  <si>
    <t>Нежилое здание</t>
  </si>
  <si>
    <t>71:30:030106:787
№ 71-71-01/009/2011-896 от 22.07.2011 (Собственность)
№ 71:30:030106:787-71/001/2018-2 (Ипотека)
площадь - 108,9 кв.м.
Передаточный акт.</t>
  </si>
  <si>
    <t>Закрытая автостоянка</t>
  </si>
  <si>
    <t>71:30:030106:429
№ 71-71-01/009/2011-890 от 22.07.2011  (Собственность)
№ 71:30:030106:429-71/001/2018-2   (Ипотека)
площадь - 453 кв.м.
Передаточный акт.</t>
  </si>
  <si>
    <t>ТП 777                                                            ул. Демидовская плотина, д.10</t>
  </si>
  <si>
    <t>71:30:030106:726
№ 71-71-01/009/2011-885  от 22.07.2011  (Собственность)
№ 71:30:030106:726-71/001/2018-2   (Ипотека)
площадь - 47,9 кв.м.
Передаточный акт.</t>
  </si>
  <si>
    <t xml:space="preserve">Ремонтно-производственнная база
</t>
  </si>
  <si>
    <t>обл. Тульская, г. Тула, район Центральный, Скуратовский п/с, д.Овсянниково</t>
  </si>
  <si>
    <t>71:30:090205:1076
№ 71-71-01/009/2011-888  от 22.07.2011  (Собственность)
площадь - 358,6 кв.м.
Передаточный акт.</t>
  </si>
  <si>
    <t>71:30:090207:11
№ 71:30:090207:11-71/001/2017-1  от 08.12.2017  (Собственность)
площадь - 8 500 кв.м.
Передаточный акт.</t>
  </si>
  <si>
    <t>обл. Тульская, г. Тула, Центральный район, проезд Энергетиков, д.3</t>
  </si>
  <si>
    <t>Производственная база с ангарами
объекты не регистрируются</t>
  </si>
  <si>
    <t>71:30:050401:60
№ 71:30:050401:60-71/001/2017-1  от 08.12.2017  (Собственность)
площадь -17 274 кв.м.
Передаточный акт.</t>
  </si>
  <si>
    <t>71:30:030101:329
№ 71-71-01/021/2009-293  от 26.06.2009  (Собственность)
площадь - 336,2 кв.м.
Передаточный акт.</t>
  </si>
  <si>
    <t>не собственность ТГЭС</t>
  </si>
  <si>
    <t>71:30:030101:348
№ 71-71-01/021/2009-294  от 26.06.2009  (Собственность)
площадь - 49,5 кв.м.
Передаточный акт.</t>
  </si>
  <si>
    <t>71:30:030101:289
№ 71-71-01/021/2009-296 от 26.06.2009  (Собственность)
площадь - 132,1 кв.м.
Передаточный акт.</t>
  </si>
  <si>
    <t>71:30:030101:256
№ 71-71-01/021/2009-295 от 26.06.2009  (Собственность)
площадь - 52,1 кв.м.
Передаточный акт.</t>
  </si>
  <si>
    <t>Объект незавершенного строительства</t>
  </si>
  <si>
    <t>Тульская область, Заокский район, сельское
поселение Страховское, 400 метров севернее
д.Искань</t>
  </si>
  <si>
    <t xml:space="preserve">71:09:010101:3374
Площадь застройки 300.9 кв.м.
Собственность 71:09:010101:3374-71/052/2021-4 от 02.08.2021
Договор купли-продажи недвижимого
имущества, № 363, выдан 19.07.2021
</t>
  </si>
  <si>
    <t>71:09:010101:3954
Тульская область, р-н Заокский, 400 метров
севернее д. Искань
Площадь 13654 +/- 1022
Собственность 71:09:010101:3954-71/052/2021-2 от 02.08.2021
Договор купли-продажи недвижимого
имущества, № 363, выдан 19.07.2021</t>
  </si>
  <si>
    <t xml:space="preserve">Сдано в аренду
</t>
  </si>
  <si>
    <t>Тульская область, Заокский район, Сельское
поселение Страховское, с.Велегож, подстанция
Велегож</t>
  </si>
  <si>
    <t>71:09:010706:453
Площадь застройки 152.6 кв.м.
Собственность 71:09:010706:453-71/052/2021-4 от 03.08.2021
Договор купли-продажи недвижимого
имущества, № 364, выдан 19.07.2021</t>
  </si>
  <si>
    <t xml:space="preserve">71:09:010701:290
Местоположение установлено относительно
ориентира, расположенного в границах участка.
Почтовый адрес ориентира: Тульская область, р-
н. Заокский, с. Велегож.
Площадь: 10000 +/- 70
Собственность 71:09:010701:290-71/052/2021-2 от 03.08.2021
Договор купли-продажи недвижимого
имущества, № 364, выдан 19.07.2021
</t>
  </si>
  <si>
    <t>Сдано в аренду</t>
  </si>
  <si>
    <t>ТП 79</t>
  </si>
  <si>
    <t>Тульская область, г Тула, р-н Центральный, пер
Садовый</t>
  </si>
  <si>
    <t xml:space="preserve">71:30:050102:657
27.1 кв.м
Собственность 71:30:050102:657-71/045/2021-1 от 09.08.2021
Решение Арбитражного суда Тульской области,
выдан 24.06.2021
</t>
  </si>
  <si>
    <t xml:space="preserve">Сооружение
(кабельные линии низкого напряения 0,4 кВ)
</t>
  </si>
  <si>
    <t>Зареченский район, ул. Арсенальная, д.18</t>
  </si>
  <si>
    <t>кад. № 71:30:010219:10164
собственность: 71-71-01/106/2012-268 от 23.11.2012
протяженность 46 м
Договор купли-продажи от 17.10.2012 №12-324.</t>
  </si>
  <si>
    <t>не регистрируется</t>
  </si>
  <si>
    <t xml:space="preserve">Сооружение
(кабельные линии высокого напряжения 10 кВ)
</t>
  </si>
  <si>
    <t>кад. № 71:30:010219:10170
собственность: 71-71-01/106/2012-266 от 23.11.2012
протяженность 2 543 м
Договор купли-продажи от 17.10.2012 №12-326.</t>
  </si>
  <si>
    <t xml:space="preserve">кад. № 71:30:050102:1288
собственность: 71-71-01/009/2011-682 от 26.05.2011
протяженность 51 м
Договор дарения от 27.04.2011 № 1 </t>
  </si>
  <si>
    <t>кад. № 71:30:050101:546
собственность: 71-71-01/033/2010-894 от 16.06.2011
34,6 кв.м.
Передаточный акт.</t>
  </si>
  <si>
    <t>кад. № 71:30:050101:120
собственность: 71-71-01/096/2014-709 от 10.06.2014
55 кв.м
Договор купли-продажи от 24.02.2014</t>
  </si>
  <si>
    <t>ТП 22</t>
  </si>
  <si>
    <t>кад. № 71:30:050205:1596
собственность: 71-71-01/033/2010-892 от 16.06.2011
12,2 кв.м.
Передаточный акт.</t>
  </si>
  <si>
    <t>кад. № 71:30:050205:198
71-71-01/096/2014-710 от 11.06.2014
30 кв.м.
Договор купли-продажи от 24.02.2014.</t>
  </si>
  <si>
    <t>кад. № 71:30:030213:174
собственность: 71-71-01/033/2010-891 от 16.06.2011
63,8 кв.м.
Передаточный акт.</t>
  </si>
  <si>
    <t>кад. № 71:30:030213:147
собственность: 71-71-01/096/2014-706 от 11.06.2014
110 кв.м
Договор купли-продпжи от 24.02.2014</t>
  </si>
  <si>
    <t>ул. Д.Ульянова, д.4в</t>
  </si>
  <si>
    <t>кад. № 71:30:020601:163
собственность: 71-71-01/033/2010-893 от 16.06.2011
5,1 кв.м.
Передаточный акт.</t>
  </si>
  <si>
    <t>кад. № 71:30:020601:149
собственность: 71-71-01/096/2014-704 от 10.06.2014
61 кв.м.
Договор купли-продажи от 24.02.2014.</t>
  </si>
  <si>
    <t>ТП 44</t>
  </si>
  <si>
    <t>Тульская область, г Тула, р-н Центральный, проезд Тимирязева, д 27а,</t>
  </si>
  <si>
    <t>кад. № 71:30:050204:795
собственность: 71-71/001-71/001/043/2016-1640/2 от 03.11.2016
20,2 кв.м.
Передаточный акт.</t>
  </si>
  <si>
    <t>кад. № 71:30:050204:32
постоянное (бессрочное) пользование: 71-71-01/033/2010-889 от 14.01.2011
29 кв.м.
Свидетельство на право постоянного(бессрочного) пользования от 26.01.1993 №1621.
Договор аренды земельного участка от 12.05.2015 № 15Ц3663</t>
  </si>
  <si>
    <t xml:space="preserve">кад. № 71:30:040203:2269
собственность: 71:30:040203:2269-71/001/2017-1 от 29.06.2017
9,2 кв.м.
Тех.план здания от 25.11.2019
</t>
  </si>
  <si>
    <t>Договор аренды земельного участка от 14.03.2016 № 16С3790</t>
  </si>
  <si>
    <t>кад. № 71:30:010202:3570
собственность: 71:30:010202:3570-71/001/2017-2 от 19.09.2017
34,1 кв.м.
Договор купли-продажи от 10.08.2017 №6-17</t>
  </si>
  <si>
    <t>кад. № 71:30:080414:717
71-71/001-71/001/043/2016-1641/2 от 02.11.2016
26,8 кв.м.
Передаточный акт.</t>
  </si>
  <si>
    <t>Договор аренды земельного участка от 14.03.2016 № 16Ц3792</t>
  </si>
  <si>
    <t>кад. № 71:30:030101:985
собственность: 71:30:030101:985-71/001/2017-2 от 31.08.2017
28,6 кв.м
Договор мены от 12.05.2017 №169</t>
  </si>
  <si>
    <t>Договор аренды земельного участка от 24.04.2015 № 15П3660</t>
  </si>
  <si>
    <t xml:space="preserve">ТП 10
</t>
  </si>
  <si>
    <t>Советский район, пр-кт Ленина, д.70а</t>
  </si>
  <si>
    <t>кад. № 71:30:040207:2580
собственность: 71:30:040207:2580-71/001/2017-2 от 05.09.2017
42 кв.м
Передаточный акт.</t>
  </si>
  <si>
    <t>КТП 158</t>
  </si>
  <si>
    <t>п.Октябрьский, 8-й Проезд, 14-б</t>
  </si>
  <si>
    <t>кад. № 71:30:010502:1770
собственность: 71:30:010502:1770-71/001/2017-2 от 20.09.2017
4,8 кв.м.
Передаточный акт.</t>
  </si>
  <si>
    <t>кад. № 71:30:010502:14
собственность: 71:30:010502:14-71/001/2017-1 от 27.10.2017
5 кв.м.
Передаточный акт.</t>
  </si>
  <si>
    <t>КТП 169</t>
  </si>
  <si>
    <t>п.Октябрьский, 25-й Проезд, 39-г</t>
  </si>
  <si>
    <t>кад. № 71:30:010502:1608
собственность: 71:30:010502:1608-71/001/2017-2 от 04.10.2017
4,8 кв.м.
Передаточный акт.</t>
  </si>
  <si>
    <t>кад. № 71:30:010502:15
собственность: 71:30:010502:15-71/001/2017-1 от 27.10.2017
6 кв.м.
Передаточный акт.</t>
  </si>
  <si>
    <t>КТП 317</t>
  </si>
  <si>
    <t>пос.Октябрьский, 25-й проезд, 3</t>
  </si>
  <si>
    <t>кад. № 71:30:010503:1261
собственность: 71:30:010503:1261-71/001/2017-2 от 04.10.2017
4,9 кв.м.
Передаточный акт.</t>
  </si>
  <si>
    <t>кад. № 71:30:010507:242
собственность: 71:30:010507:242-71/001/2019-1 от 21.01.2019
5 кв.м.
Договор купли-продажи от 24.10.2018.</t>
  </si>
  <si>
    <t>КТП 367</t>
  </si>
  <si>
    <t>Калужский переулок, 3-а (Михалково)</t>
  </si>
  <si>
    <t>кад. № 71:30:020505:983
собственность: 71:30:020505:983-71/001/2017-2 от 26.09.2017
5,3 кв.м.
Передаточный акт.</t>
  </si>
  <si>
    <t>кад. № 71:30:020505:14
собственность: 71:30:020505:14-71/001/2017-1 от 03.11.2017
8 кв.м.
Передаточный акт.</t>
  </si>
  <si>
    <t>кад. № 71:30:000000:4455
собственность: 71:30:000000:4455-71/001/2017-2 от 30.10.2017
8,1 кв.м.
Передаточный акт.</t>
  </si>
  <si>
    <t>кад. № 71:30:050401:5244
собственность: 71:30:050401:5244-71/001/2020-1 от 21.02.2020
23 кв.м.
ДКП</t>
  </si>
  <si>
    <t>КТП 569</t>
  </si>
  <si>
    <t>п.Октябрьский, 13-й Проезд, 11-б</t>
  </si>
  <si>
    <t>кад. № 71:30:010502:1864
собственность: 71:30:010502:1864-71/001/2017-2 от 04.10.2017
10,1 кв.м.
Передаточный акт.</t>
  </si>
  <si>
    <t>кад. № 71:30:010409:10
собственность: 71:30:010409:10-71/001/2017-1 от 20.10.2017
10 кв.м.
Передаточный акт.</t>
  </si>
  <si>
    <t>КТП 599</t>
  </si>
  <si>
    <t>ул.Глухополянская, 64-а</t>
  </si>
  <si>
    <t>71:30:030704:209
7,1 кв.м
№71:30:030704:209-71/001/2017-2 от 05.12.2019
Передаточный акт.</t>
  </si>
  <si>
    <t>кад. № 71:30:030601:11
собственность: 71:30:030601:11-71/001/2018-1 от 30.01.2018
8 кв.м.
Передаточный акт.</t>
  </si>
  <si>
    <t>КТП 603</t>
  </si>
  <si>
    <t>п.Менделеевский,п.Ново-Скуратово,114-а</t>
  </si>
  <si>
    <t>кад. № 71:30:080109:590
собственность: 71:30:080109:590-71/001/2017-2 от 27.10.2017
4 кв.м.
Передаточный акт.</t>
  </si>
  <si>
    <t>кад. № 71:30:080409:31
собственность: 71:30:080409:31-71/001/2018-1 от 16.01.2018
5 кв.м.
Передаточный акт.</t>
  </si>
  <si>
    <t>кад. № 71:30:080409:479
собственность: 71:30:080409:479-71/001/2017-2 от 27.10.2017
5,5 кв.м.
Передаточный акт.</t>
  </si>
  <si>
    <t>кад. № 71:30:080409:32
собственность: 71:30:080409:32-71/001/2018-1 от 29.01.2018
6 кв.м.
Передаточный акт.</t>
  </si>
  <si>
    <t>КТП 619</t>
  </si>
  <si>
    <t>п.Скуратовский,п.Восточный,57-б</t>
  </si>
  <si>
    <t>кад. № 71:30:180101:250
собственность: 71:30:180101:250-71/001/2017-2 от 25.09.2017
4,1 кв.м.
Передаточный акт.</t>
  </si>
  <si>
    <t>кад. № 71:30:180101:37
собственность: 71:30:180101:37-71/001/2017-1 от 03.11.2017
4 кв.м.
Передаточный акт.</t>
  </si>
  <si>
    <t>КТП 633</t>
  </si>
  <si>
    <t>п.Горелки,ул.Горельская,33-б</t>
  </si>
  <si>
    <t>кад. № 71:30:060402:266
собственность: № 71:30:060402:266-71/001/2017-2 от 04.10.2017
14,6 кв.м.
Передаточный акт.</t>
  </si>
  <si>
    <t>кад. № 71:30:060403:21
собственность: 71:30:060403:21-71/001/2018-1 от 31.01.2018
8 кв.м.
Передаточный акт.</t>
  </si>
  <si>
    <t>кад. № 71:30:060305:481
собственность: 71:30:060305:481-71/001/2017-2 от 04.12.2017
7.1 кв.м.
Передаточный акт.</t>
  </si>
  <si>
    <t>кад. № 71:30:060305:2395
собственность: 71:30:060305:2395-71/001/2017-2 от 04.10.2017
6,2 кв.м.
Передаточный акт.</t>
  </si>
  <si>
    <t>кад. № 71:30:010502:1168
собственность: 71:30:010502:1168-71/001/2017-2 от 05.10.2017
5,3 кв.м.
Передаточный акт.</t>
  </si>
  <si>
    <t>71:30:010409:223
собственность 71:30:010409:223-71/001/2019-1 от 02.12.2019
12 кв.м
ДКП</t>
  </si>
  <si>
    <t>КТП 730</t>
  </si>
  <si>
    <t>п.Михалково,ул.Колхозная, 29-а</t>
  </si>
  <si>
    <t>кад. № 71:30:020511:603
собственность: 71:30:020511:603-71/001/2017-2 от 21.09.2017
2,8 кв.м.
Передаточный акт.</t>
  </si>
  <si>
    <t>кад. № 71:30:020513:564
собственность: 71:30:020513:564-71/001/2019-1 от 21.01.2019
6 кв.м.
Договор купли-продажи от 24.10.2018.</t>
  </si>
  <si>
    <t>кад. № 71:30:050306:1493
собственность: 71:30:050306:1493-71/001/2017-2 от 23.11.2017
10,9 кв.м.
Передаточный акт.</t>
  </si>
  <si>
    <t>71:30:050306:1749
собсственность: 71:30:050306:1749-71/001/2020-1 от 22.02.2020
27 кв.м
ДКП</t>
  </si>
  <si>
    <t>КТП 753</t>
  </si>
  <si>
    <t>п.Скуратовский,п.Комсомольский,ул.Экспериментальная,14-а</t>
  </si>
  <si>
    <t>кад. № 71:30:090203:317
собственность: 71:30:090203:317-71/001/2017-2 от 26.09.2017
5,8 кв.м.
Передаточный акт.</t>
  </si>
  <si>
    <t>кад. № 71:30:090204:229
собственность: 71:30:090204:229-71/001/2019-1 от 18.01.2019
17 кв.м.
Договор купли-продажи от 02.11.2018.</t>
  </si>
  <si>
    <t>КТП 756</t>
  </si>
  <si>
    <t>КТП, ул. Н.Волховская, 4-а</t>
  </si>
  <si>
    <t>кад. № 71:30:050401:2244
собственность: 71:30:050401:2244-71/001/2017-2 от 23.11.2017
4,2 кв.м.
Передаточный акт.</t>
  </si>
  <si>
    <t>кад. № 71:30:020612:729
собственность: 71:30:020612:729-71/001/2019-1 от 18.01.2019
26 кв.м.
Договор купли-продажи от 02.11.2018</t>
  </si>
  <si>
    <t>кад. № 71:30:010503:1202
собственность: 71:30:010503:1202-71/001/2017-2 от 04.12.2017
7.2кв.м.
Передаточный акт.</t>
  </si>
  <si>
    <t>КТП 765</t>
  </si>
  <si>
    <t>ул.Кольцевая, 31-а (Михалково)</t>
  </si>
  <si>
    <t>кад. № 71:30:020505:1339
собственность: 71:30:020505:1339-71/001/2017-2 от 21.09.2017
5,4 кв.м.
Передаточный акт.</t>
  </si>
  <si>
    <t>кад. № 71:30:020505:1434
собственность: 71:30:020505:1434-71/001/2019-1 от 21.01.2019
12 кв.м.
Договор купли-продажи от 24.10.2018</t>
  </si>
  <si>
    <t>кад. № 71:30:030301:430
собственность: 71:30:030301:430-71/001/2017-2 от 23.11.2017
8,8 кв.м.
Передаточный акт.</t>
  </si>
  <si>
    <t>71:30:030301:668
собственность 71:30:030301:668-71/001/2020-1 от 21.02.2020
24 кв.м
ДКП</t>
  </si>
  <si>
    <t>кад. № 71:30:060703:207
собственность: 71:30:060703:207-71/001/2017-4 от 04.12.2017
7,1 кв.м.
Передаточный акт.</t>
  </si>
  <si>
    <t>кад. № 71:30:060703:231
собственность: 71:30:060703:231-71/001/2017-2 от 04.12.2017
5,2 кв.м.
Передаточный акт.</t>
  </si>
  <si>
    <t>71:14:020101:2499
Собственность: 71:14:020101:2499-71/001/2020-1 от 09.06.2020
18 кв.м
ДКП</t>
  </si>
  <si>
    <t>кад. № 71:30:010511:511
собственность: 71:30:010511:511-71/001/2017-2 от 04.12.2017
5,1 кв.м.
Передаточный акт.</t>
  </si>
  <si>
    <t>71:30:010508:428
собственность 71:30:010508:428-71/001/2020-1 от 21.02.2020
18 кв.м
ДКП</t>
  </si>
  <si>
    <t>КТП 908</t>
  </si>
  <si>
    <t>п.Косая Гора, ул.Л.Толстого, 20-а</t>
  </si>
  <si>
    <t>кад. № 71:30:070707:269
собственность: 71:30:070707:269-71/001/2017-2 от 06.09.2017
7,4 кв.м.
Передаточный акт.</t>
  </si>
  <si>
    <t>кад. № 71:30:070711:539
собственность: 71:30:070711:539-71/001/2019-1 от 21.01.2019
8 кв.м.
Договор купли-продажи.</t>
  </si>
  <si>
    <t>КТП 912</t>
  </si>
  <si>
    <t>п.Косая Гора, ул.Калинина, 22-б</t>
  </si>
  <si>
    <t>кад. № 71:30:070804:2209
собственность: 71:30:070804:2209-71/001/2017-2 от 06.09.2017
5,5 кв.м.
Передаточный акт.</t>
  </si>
  <si>
    <t>кад. № 71:30:070804:4311
собственность: 71:30:070804:4311-71/001/2019-1 от 21.01.2019
9 кв.м.
Договор купли-продажи от 24.10.2018</t>
  </si>
  <si>
    <t>КТП 913</t>
  </si>
  <si>
    <t>п.Косая Гора, Орловское шоссе, 28-а</t>
  </si>
  <si>
    <t>кад. № 71:30:070804:2448
собственность: 71:30:070804:2448-71/001/2017-2 от 20.09.2017
9 кв.м.
Передаточный акт.</t>
  </si>
  <si>
    <t>кад. № 71:30:070803:648
собственность: 71:30:070803:648-71/001/2019-1 от 13.03.2019
9 кв.м.
Договор купли-продажи.</t>
  </si>
  <si>
    <t>кад. № 71:30:070804:2479
собственность: 71:30:070804:2479-71/001/2017-2 от 06.09.2017
5 кв.м.
Передаточный акт.</t>
  </si>
  <si>
    <t>КТП 918</t>
  </si>
  <si>
    <t>п.Косая Гора, ул.Космонавтов, 15-а</t>
  </si>
  <si>
    <t>кад. № 71:30:070804:2547
собственность: 71:30:070804:2547-71/001/2017-2 от 07.09.2017
5,5 кв.м.
Передаточный акт.</t>
  </si>
  <si>
    <t>кад. № 71:30:070807:1684
собственность: 71:30:070807:1684-71/001/2019-1 от 06.08.2019
17 кв.м.
Договор купли-продажи от 25.06.2019.</t>
  </si>
  <si>
    <t>кад. № 71:30:070802:86
собственность: 71:30:070802:86-71/001/2017-2 от 06.09.2017
8,6 кв.м.
Передаточный акт.</t>
  </si>
  <si>
    <t>КТП 921</t>
  </si>
  <si>
    <t>п.Косая Гора, ул.М.Горького, 25-а</t>
  </si>
  <si>
    <t>кад. № 71:30:070707:1179
собственность: 71:30:070707:1179-71/001/2017-2 от 05.09.2017
5,2 кв.м.
Передаточный акт.</t>
  </si>
  <si>
    <t>кад. № 71:30:070802:479
собственность: 71:30:070802:479-71/001/2019-1 от 18.01.2019
17 кв.м.
Договор купли-продажи земельного участка от 24.10.2018</t>
  </si>
  <si>
    <t>КТП 922</t>
  </si>
  <si>
    <t>п.Косая Гора, Орловское шоссе, 66-а</t>
  </si>
  <si>
    <t>кад. № 71:30:070804:2089
собственность: 71:30:070804:2089-71/001/2017-2 от 06.09.2017
7.6 кв.м.
Передаточный акт.</t>
  </si>
  <si>
    <t xml:space="preserve">кад. № 71:30:070807:1678
собственность: 71:30:070807:1678-71/001/2019-1 от 21.01.2019
7 кв.м.
Договор купли-продажи от 24.10.2018.
</t>
  </si>
  <si>
    <t>КТП 925</t>
  </si>
  <si>
    <t>п.Косая Гора, Орловское шоссе, 118-а</t>
  </si>
  <si>
    <t>кад. № 71:30:070804:2277
собственность: 71:30:070804:2277-71/001/2017-2 от 20.09.2017
7,6 кв.м.
Передаточный акт.</t>
  </si>
  <si>
    <t>кад. № 71:30:070808:218
собственность: 71:30:070808:218-71/001/2019-1 от 18.01.2019
8 кв.м.
Договор купли-продажи от 24.10.2018.</t>
  </si>
  <si>
    <t>п.Косая Гора, ул.Шмидта, 31-б</t>
  </si>
  <si>
    <t>кад. № 71:30:070804:2652
собственность: 71:30:070804:2652-71/001/2017-2 от 06.09.2017
8,5 кв.м.
Передаточный акт.</t>
  </si>
  <si>
    <t>кад. № 71:00:000000:112637
собственность: 71:00:000000:112637-71/001/2019-1 от 21.01.2019
8 кв.м.
Договор купли-продажи от 24.10.2018.</t>
  </si>
  <si>
    <t>КТП 931</t>
  </si>
  <si>
    <t>п.Косая Гора, ул.Космонавтов, 1-а</t>
  </si>
  <si>
    <t>кад. № 71:30:070804:1505
собственность: 71:30:070804:1505-71/001/2017-2 от 20.09.2017
5,2 кв.м.
Передаточный акт.</t>
  </si>
  <si>
    <t>кад. № 71:30:070807:1679
собственность: 71:30:070807:1679-71/001/2019-1 от 21.01.2019
16 кв.м.
Договор купли-продажи от 02.11.2018.</t>
  </si>
  <si>
    <t>кад. № 71:30:070804:2296
собственность: 71:30:070804:2296-71/001/2017-2 от 06.09.2017
7,1 кв.м.
Передаточный акт.</t>
  </si>
  <si>
    <t>кад. № 71:30:070707:264
собственность: 71:30:070707:264-71/001/2017-2 от 07.09.2017
7.5 кв.м.
Передаточный акт.</t>
  </si>
  <si>
    <t>кад. № 71:30:070804:1734
собственность: 71:30:070804:1734-71/001/2017-2 от 07.09.2017
5,9 кв.м.
Передаточный акт.</t>
  </si>
  <si>
    <t>КТП 943</t>
  </si>
  <si>
    <t>п.Косая Гора, ул.Латинская, 7-а</t>
  </si>
  <si>
    <t>кад. № 71:30:070804:1858
собственность: 71:30:070804:1858-71/001/2017-2 от 20.09.2017
4,9 кв.м.
Передаточный акт.</t>
  </si>
  <si>
    <t>кад. № 71:30:070710:333
собственность: 71:30:070710:333-71/001/2019-1 от 21.01.2019
5 кв.м.
Договор купли-продажи земельного участка от 24.10.2018</t>
  </si>
  <si>
    <t>ул.Камарская, 12-а</t>
  </si>
  <si>
    <t>кад. № 71:30:030917:8
собственность: 71:30:030917:8-71/001/2018-1 от 31.01.2018
7 кв.м.
Передаточный акт.</t>
  </si>
  <si>
    <t>МТП 729</t>
  </si>
  <si>
    <t>ул.Лихвинская, 45-б</t>
  </si>
  <si>
    <t>кад. № 71:30:020514:1260
собственность: 71:30:020514:1260-71/001/2017-2 от 21.09.2017
0,5 кв.м.
Передаточный акт.</t>
  </si>
  <si>
    <t>кад. № 71:30:020514:1442
собственность: 71:30:020514:1442-71/001/2019-1 от 21.01.2019
20 кв.м.
Договор купли-продажи земельного участка от 24.10.2018</t>
  </si>
  <si>
    <t>кад. № 71:30:080218:526
собственность: 71:30:080218:526-71/001/2017-2 от 27.10.2017
0,5 кв.м.
Передаточный акт.</t>
  </si>
  <si>
    <t xml:space="preserve">71:30:080218:688
собственность: 71:30:080218:688-71/001/2020-1 от 22.02.2020
1 кв. м
ДКП
</t>
  </si>
  <si>
    <t>кад. № 71:30:080218:575
собственность: 71:30:080218:575-71/001/2017-2 от 30.10.2017
0,5 кв.м.
Передаточный акт.</t>
  </si>
  <si>
    <t>кад. № 71:30:080206:240
собственность: 71:30:080206:240-71/001/2020-1 от 21.02.2020
1 кв.м.
ДКП</t>
  </si>
  <si>
    <t>кад. № 71:30:080303:457
собственность: 71:30:080303:457-71/001/2017-2 от 27.10.2017
0,5 кв.м.
Передаточный акт.</t>
  </si>
  <si>
    <t>кад. № 71:30:080303:682
собственность: 71:30:080303:682-71/001/2020-1 от 22.02.2020
1 кв.м.
ДКП</t>
  </si>
  <si>
    <t>МТП 837</t>
  </si>
  <si>
    <t>п. Хомяково, ул. Хомяковская, 33-г</t>
  </si>
  <si>
    <t>кад. № 71:30:060703:290
собственность: 71:30:060703:290-71/001/2017-2 от 04.12.2017
0,7 кв.м.
Передаточный акт.</t>
  </si>
  <si>
    <t>кад. № 71:30:060704:436
собственность: 71:30:060704:436-71/001/2019-1 от 21.01.2019
1 кв.м.
Договор купли-продажи от 24.10.2018</t>
  </si>
  <si>
    <t>РП 1</t>
  </si>
  <si>
    <t>ул.М.Тореза, 7-б</t>
  </si>
  <si>
    <t>кад. № 71:30:050208:2097
собственность: 71:30:050208:2097-71/001/2017-2 от 12.10.2017
59,9 кв.м.
Передаточный акт.</t>
  </si>
  <si>
    <t>кад. № 71:30:050208:77
собственность: 71:30:050208:77-71/001/2017-7 от 27.10.2017
80 кв.м.
Передаточный акт.</t>
  </si>
  <si>
    <t>РП 15</t>
  </si>
  <si>
    <t>ул.Будённого, 5-б</t>
  </si>
  <si>
    <t>кад. № 71:30:050204:986
собственность: 71:30:050204:986-71/001/2017-2 от 04.12.2017
49 кв.м.
Передаточный акт.</t>
  </si>
  <si>
    <t>кад. № 71:30:050204:31
собственность: 71:30:050204:31-71/001/2018-1 от 16.01.2018
74 кв.м.
Передаточный акт.</t>
  </si>
  <si>
    <t>РП 17</t>
  </si>
  <si>
    <t>ул.Демонстрации, 38-а</t>
  </si>
  <si>
    <t>кад. № 71:30:040112:2323
собственность: 71:30:040112:2323-71/001/2017-2 от 15.09.2017
79,1 кв.м.
Передаточный акт.</t>
  </si>
  <si>
    <t>кад. № 71:30:040108:36
собственность: 71:30:040108:36-71/001/2017-1 от 02.11.2017
109 кв.м.
Передаточный акт.</t>
  </si>
  <si>
    <t>РП 18</t>
  </si>
  <si>
    <t>ул.Пузакова, 76-б</t>
  </si>
  <si>
    <t>кад. № 71:30:010218:2180
собственность: 71:30:010218:2180-71/001/2017-2 от 11.09.2017
80,6 кв.м.
Передаточный акт.</t>
  </si>
  <si>
    <t>кад. № 71:30:010218:52
собственность: 71:30:010218:52-71/001/2017-1 от 30.10.2017
96 кв.м.
Передаточный акт.</t>
  </si>
  <si>
    <t>РП 19</t>
  </si>
  <si>
    <t>ул.Максимовского, 7-б</t>
  </si>
  <si>
    <t>кад. № 71:30:010223:2622
собственность: 71:30:010223:2622-71/001/2017-2 от 11.09.2017
94,7 кв.м.
Передаточный акт.</t>
  </si>
  <si>
    <t>кад. № 71:30:010223:54
собственность: 71:30:010223:54-71/001/2018-1 от 30.01.2018
213 кв.м.
Передаточный акт.</t>
  </si>
  <si>
    <t>РП 2</t>
  </si>
  <si>
    <t>ул.Н.Руднева, 56-в</t>
  </si>
  <si>
    <t>кад. № 71:30:050309:2478
собственность: 71:30:050309:2478-71/001/2017-2 от 04.12.2017
45,5 кв.м.
Передаточный акт.</t>
  </si>
  <si>
    <t>кад. № 71:30:050309:43
собственность: 71:30:050309:43-71/001/2018-1 от 16.01.2018
61 кв.м.
Передаточный акт.</t>
  </si>
  <si>
    <t>РП 20</t>
  </si>
  <si>
    <t>ул.Пузакова, 46-б</t>
  </si>
  <si>
    <t>кад. № 71:30:010218:2246
собственность: 71:30:010218:2246-71/001/2017-2 от 11.09.2017
77,3 кв.м.
Передаточный акт.</t>
  </si>
  <si>
    <t>кад. № 71:30:010218:100
собственность: 71:30:010218:100-71/001/2017-1 от 27.10.2017
96 кв.м.
Передаточный акт.</t>
  </si>
  <si>
    <t>РП 21</t>
  </si>
  <si>
    <t>ул.Макаренко, 15-а</t>
  </si>
  <si>
    <t>кад. № 71:30:020621:8435
собственность: 71:30:020621:8435-71/001/2017-2 от 06.10.2017
135,7 кв.м.
Передаточный акт.</t>
  </si>
  <si>
    <t>кад. № 71:30:020621:51
собственность: 71:30:020621:51-71/001/2017-1 от 30.10.2017
161 кв.м.
Передаточный акт.</t>
  </si>
  <si>
    <t>РП 22</t>
  </si>
  <si>
    <t>пр.Ленина, 115-в</t>
  </si>
  <si>
    <t>кад. № 71:30:050208:1610
собственность: 71:30:050208:1610-71/001/2017-1 от 21.09.2017
55,9 кв.м.
Передаточный акт.</t>
  </si>
  <si>
    <t>кад. № 71:30:050309:22
собственность: 71:30:050309:22-71/001/2017-1 от 15.11.2017
73 кв.м.
Передаточный акт.</t>
  </si>
  <si>
    <t>РП 24</t>
  </si>
  <si>
    <t>ул.Демонстрации, 1-в</t>
  </si>
  <si>
    <t>кад. № 71:30:040112:2400
собственность: 71:30:040112:2400-71/001/2017-2 от 14.09.2017
53,9 кв.м.
Передаточный акт.</t>
  </si>
  <si>
    <t>кад. № 71:30:040118:36
собственность: 71:30:040118:36-71/001/2017-1 от 03.11.2017
62 кв.м.
Передаточный акт.</t>
  </si>
  <si>
    <t>РП 25</t>
  </si>
  <si>
    <t>ул.М.Горького, 10-в</t>
  </si>
  <si>
    <t>кад. № 71:30:010219:2086
собственность: 71:30:010219:2086-71/001/2017-2 от 11.09.2017
66,2 кв.м.
Передаточный акт.</t>
  </si>
  <si>
    <t>кад. № 71:30:010219:11639
собственность: 71:30:010219:11639-71/001/2019-1 от 18.01.2019
82 кв.м.
Договор купли-продажи от 07.11.2018.</t>
  </si>
  <si>
    <t>РП 27</t>
  </si>
  <si>
    <t>ул.Курковая, 11-б</t>
  </si>
  <si>
    <t>кад. № 71:30:010219:1950
собственность: 71:30:010219:1950-71/001/2017-2 от 11.09.2017
86,7 кв.м.
Передаточный акт.</t>
  </si>
  <si>
    <t>кад. № 71:30:010219:63
собственность: 71:30:010219:63-71/001/2017-1 от 15.11.2017
275 кв.м.
Передаточный акт.</t>
  </si>
  <si>
    <t>РП 28</t>
  </si>
  <si>
    <t>ул.Металлургов, 46-б</t>
  </si>
  <si>
    <t>кад. № 71:30:030221:5854
собственность: 71:30:030221:5854-71/001/2017-2 от 30.10.2017
57,2 кв.м.
Передаточный акт.</t>
  </si>
  <si>
    <t>кад. № 71:30:030221:36
собственность: 71:30:030221:36-71/001/2018-1 от 16.01.2018
76 кв.м.
Передаточный акт.</t>
  </si>
  <si>
    <t>кад. № 71:30:040104:1739
собственность: 71:30:040104:1739-71/001/2017-2 от 23.11.2017
46,4 кв.м.
Передаточный акт.</t>
  </si>
  <si>
    <t>РП 30</t>
  </si>
  <si>
    <t>ул.Фрунзе, 25-а</t>
  </si>
  <si>
    <t>кад. № 71:30:040104:1769
собственность: 71:30:040104:1769-71/001/2017-2 от 17.09.2017
76,1 кв.м.
Передаточный акт.</t>
  </si>
  <si>
    <t>кад. № 71:30:040114:56
собственность: 71:30:040114:56-71/001/2017-1 от 03.11.2017
123 кв.м.
Передаточный акт.</t>
  </si>
  <si>
    <t>кад. № 71:30:040112:2511
собственность: 71:30:040112:2511-71/001/2017-2 от 05.09.2017
121,6 кв.м.
Передпточный акт.</t>
  </si>
  <si>
    <t>кад. № 71:30:050311:2384
собственность: 71:30:050311:2384-71/001/2017-2 от 15.09.2017
81,1 кв.м.
Передаточный акт.</t>
  </si>
  <si>
    <t>71:30:050311:2849
собственность 71:30:050311:2849-71/001/2019-1 от 21.01.2019
112 кв.м
Перадаточный акт</t>
  </si>
  <si>
    <t>кад. № 71:30:010212:496
собственность: 71:30:010212:496-71/001/2017-2 от 08.09.2017
68 кв.м.
Передаточный акт.</t>
  </si>
  <si>
    <t>РП 37</t>
  </si>
  <si>
    <t>ул.Металлургов, 61-б</t>
  </si>
  <si>
    <t>кад. № 71:30:030212:4750
собственность: 71:30:030212:4750-71/001/2017-2 от 27.10.2017
54,9 кв.м.
Передаточный акт.</t>
  </si>
  <si>
    <t>кад. № 71:30:030212:71
собственность: 71:30:030212:71-71/001/2018-1 от 16.01.2018
73 кв.м.
Передаточный акт.</t>
  </si>
  <si>
    <t>кад. № 71:30:040104:1738
собственность: 71:30:040104:1738-71/001/2017-2 от 15.09.2017
68 кв.м.
Передаточный акт.</t>
  </si>
  <si>
    <t>РП 4</t>
  </si>
  <si>
    <t>ул.Мосина,22-а</t>
  </si>
  <si>
    <t>кад. № 71:30:040106:1316
собственность: 71:30:040106:1316-71/001/2017-2 от 21.09.2017
81,6 кв.м.
Передаточный акт.</t>
  </si>
  <si>
    <t>кад. № 71:30:040101:169
собственность: 71:30:040101:169-71/001/2019-1 от 21.01.2019
108 кв.м.
Договор купли-продажи от 24.10.2018.</t>
  </si>
  <si>
    <t>РП 40</t>
  </si>
  <si>
    <t>ул.Кирова, 30-а</t>
  </si>
  <si>
    <t>кад. № 71:30:030111:6447
собственность: 71:30:030111:6447-71/001/2017-2 от 17.11.2017
64,8 кв.м.
Передаточный акт.</t>
  </si>
  <si>
    <t>кад. № 71:30:030111:38
собственность: 71:30:030111:38-71/001/2018-1 от 16.01.2018
83 кв.м.
Передаточный акт.</t>
  </si>
  <si>
    <t>РП 41</t>
  </si>
  <si>
    <t>ул.Серебровская, 26-в</t>
  </si>
  <si>
    <t>кад. № 71:30:020603:1815
собственность: 71:30:020603:1815-71/001/2017-2 от 06.10.2017
63,4 кв.м.
Передаточный акт.</t>
  </si>
  <si>
    <t>кад. № 71:30:020621:59
собственность: 71:30:020621:59-71/001/2017-1 от 16.11.2017
83 кв.м.
Передаточный акт.</t>
  </si>
  <si>
    <t>РП 42</t>
  </si>
  <si>
    <t>Промышленный проезд, 38-б</t>
  </si>
  <si>
    <t>кад. № 71:30:010601:1329
собственность: 71:30:010601:1329-71/001/2017-2 от 23.11.2017
79,4 кв.м.
Передаточный акт.</t>
  </si>
  <si>
    <t>кад. № 71:30:010219:109
собственность: 71:30:010219:109-71/001/2018-1 от 16.01.2018
122 кв.м.
Передаточный акт.</t>
  </si>
  <si>
    <t>РП 45</t>
  </si>
  <si>
    <t>ул.Советская, 57-а</t>
  </si>
  <si>
    <t>кад. № 71:30:050102:1054
собственность: 71:30:050102:1054-71/001/2017-2 от 17.11.2017
148,2 кв.м.
Передаточный акт.</t>
  </si>
  <si>
    <t>кад. № 71:30:050102:6
собственность: 71:30:050102:6-71/001/2017-1 от 17.11.2017
198 кв.м.
Передаточный акт.</t>
  </si>
  <si>
    <t>РП 46</t>
  </si>
  <si>
    <t>ул.Приупская, 1-в</t>
  </si>
  <si>
    <t>кад. № 71:30:030212:371
собственность: 71:30:030212:371-71/001/2017-2 от 23.11.2017
 44,6 кв.м.
Передаточный акт.</t>
  </si>
  <si>
    <t>кад. № 71:30:030212:80
собственность: 71:30:030212:80-71/001/2018-1 от 29.01.2018
58 кв.м.
Передаточный акт.</t>
  </si>
  <si>
    <t>РП 47</t>
  </si>
  <si>
    <t>пр.Ленина, 139-б</t>
  </si>
  <si>
    <t>кад. № 71:30:050208:1578
собственность: 71:30:050208:1578-71/001/2017-2 от 19.09.2017
85,5 кв.м.
Передаточный акт.</t>
  </si>
  <si>
    <t>кад. № 71:30:050401:61
собственность: 71:30:050401:61-71/001/2017-1 от 15.11.2017
103 кв.м.
Передаточный акт.</t>
  </si>
  <si>
    <t>ул.Вильямса, 16-а</t>
  </si>
  <si>
    <t>кад. № 71:30:030828:306
собственность: 71:30:030828:306-71/001/2017-2 от 17.11.2017
216,2 кв.м.
Передаточный акт.</t>
  </si>
  <si>
    <t>кад. № 71:30:030816:93
собственность: 71:30:030816:93-71/001/2018-1 от 16.01.2018
250 кв.м.
Передаточный акт.</t>
  </si>
  <si>
    <t>РП 51</t>
  </si>
  <si>
    <t>ул.Кауля, 13-а</t>
  </si>
  <si>
    <t>кад. № 71:30:050106:2834
собственность: 71:30:050106:2834-71/001/2017-2 от 12.10.2017
87,6 кв.м.
Передаточный акт.</t>
  </si>
  <si>
    <t>кад. № 71:30:050107:40
собственность: 71:30:050107:40-71/001/2017-1 от 14.11.2017
107 кв.м.
Передаточный акт.</t>
  </si>
  <si>
    <t>РП 52</t>
  </si>
  <si>
    <t>Красноармейский пр, 50-а</t>
  </si>
  <si>
    <t>кад. № 71:30:020601:773
собственность: 71:30:020601:773-71/001/2017-2 от 20.09.2017
64,1 кв.м.
Передаточный акт.</t>
  </si>
  <si>
    <t>кад. № 71:30:020601:84
собственность: 71:30:020601:84-71/001/2017-1 от 10.11.2017
83 кв.м.
Передаточный акт.</t>
  </si>
  <si>
    <t>РП 53</t>
  </si>
  <si>
    <t>ул.Кирова, 171-б</t>
  </si>
  <si>
    <t>кад. № 71:30:030802:1797
собственность: 71:30:030802:1797-71/001/2017-2 от 17.11.2017
86,1 кв.м.
Передаточный акт.</t>
  </si>
  <si>
    <t>кад. № 71:30:030802:41
собственность: 71:30:030802:41-71/001/2018-1 от 29.01.2018
103 кв.м.
Передаточный акт.</t>
  </si>
  <si>
    <t>РП 54</t>
  </si>
  <si>
    <t>ул.Н.Упская, 4-в</t>
  </si>
  <si>
    <t>кад. № 71:30:020105:603
собственность: 71:30:020105:603-71/001/2017-2 от 22.11.2017
178,9 кв.м.
Передаточный акт.</t>
  </si>
  <si>
    <t>кад. № 71:30:020105:35
собственность: 71:30:020105:35-71/001/2018-1 от 29.01.2018
211 кв.м.
Передаточный акт.</t>
  </si>
  <si>
    <t>РП 55</t>
  </si>
  <si>
    <t>ул.Маршала Жукова, 4-б (Мясново)</t>
  </si>
  <si>
    <t>кад. № 71:30:020211:4307
собственность: 71:30:020211:4307-71/001/2017-2 от 06.10.2017
75,9 кв.м.
Передаточный акт.</t>
  </si>
  <si>
    <t>кад. № 71:30:020211:55
собственность: 71:30:020211:55-71/001/2017-1 от 17.11.2017
101 кв.м.
Передаточный акт.</t>
  </si>
  <si>
    <t>РП 56</t>
  </si>
  <si>
    <t>ул.Металлургов, 45-ж</t>
  </si>
  <si>
    <t>кад. № 71:30:030212:4734
собственность: 71:30:030212:4734-71/001/2017-2 от 27.10.2017
87,6 кв.м.
Передаточный акт.</t>
  </si>
  <si>
    <t>кад. № 71:30:030212:66
собственность: 71:30:030212:66-71/001/2018-1 от 30.01.2018
103 кв.м.
Передаточный акт.</t>
  </si>
  <si>
    <t>РП 57</t>
  </si>
  <si>
    <t>ул.М.Тореза, 14-а</t>
  </si>
  <si>
    <t>кад. № 71:30:050208:2094
собственность: 71:30:050208:2094-71/001/2017-2 от 12.10.2017
74,8 кв.м.
Передаточный акт.</t>
  </si>
  <si>
    <t>кад. № 71:30:050208:34
собственность: 71:30:050208:34-71/001/2017-1 от 15.11.2017
101 кв.м.
Передаточный акт.</t>
  </si>
  <si>
    <t>РП 60</t>
  </si>
  <si>
    <t>ул.Сойфера, 9-а</t>
  </si>
  <si>
    <t>кад. № 71:30:040106:1343
собственность: 71:30:040106:1343-71/001/2017-2 от 23.11.2017
86,5 кв.м.
Передаточный акт.</t>
  </si>
  <si>
    <t>кад. № 71:30:040106:74
собственность: 71:30:040106:74-71/001/2018-1 от 16.08.2018
103 кв.м.
Передаточный акт.</t>
  </si>
  <si>
    <t>РП 62</t>
  </si>
  <si>
    <t>ул.Калинина, 22/3-а</t>
  </si>
  <si>
    <t>кад. № 71:30:030111:6341
собственность: 71:30:030111:6341-71/001/2017-2 от 20.11.2017
82,7 кв.м.
Передаточный акт.</t>
  </si>
  <si>
    <t>кад. № 71:30:030111:63
собственность: 71:30:030111:63-71/001/2018-1 от 29.01.2018
229 кв.м.
Передаточный акт.</t>
  </si>
  <si>
    <t>РП 63</t>
  </si>
  <si>
    <t>пр.Ленина, 104-б</t>
  </si>
  <si>
    <t>кад. № 71:30:020401:2137
собственность: 71:30:020401:2137-71/001/2017-2 от 15.09.2017
81,7 кв.м.
Передаточный акт.</t>
  </si>
  <si>
    <t>кад. № 71:30:020401:172
собственность: 71:30:020401:172-71/001/2017-1 от 16.11.2017
156 кв.м.
Передаточный акт.</t>
  </si>
  <si>
    <t>РП 64</t>
  </si>
  <si>
    <t>ул.Демидовская, 117-б</t>
  </si>
  <si>
    <t>кад. № 71:30:010218:2127
собственность: 71:30:010218:2127-71/001/2017-2 от 23.11.2017
83,9 кв.м.
Передаточный акт.</t>
  </si>
  <si>
    <t>кад. № 71:30:010215:45
собственность: 71:30:010215:45-71/001/2018-1 от 16.01.2018
103 кв.м.
Передаточный акт.</t>
  </si>
  <si>
    <t xml:space="preserve">РП 65  </t>
  </si>
  <si>
    <t>ул.Яблочкова, 1-з</t>
  </si>
  <si>
    <t>кад. № 71:30:030826:530
собственность: 71:30:030826:530-71/001/2017-2 от 27.10.2017
100,6 кв.м.
Передаточный акт.</t>
  </si>
  <si>
    <t xml:space="preserve">кад. № 71:30:030828:968
собственность: 71:30:030828:968-71/001/2019-1 от 21.01.2019
119 кв.м.
Договор купли-продажи.
</t>
  </si>
  <si>
    <t>РП 66</t>
  </si>
  <si>
    <t>ул.Кирова, 14/2-а</t>
  </si>
  <si>
    <t>кад. № 71:30:030111:6501
собственность: 71:30:030111:6501-71/001/2017-2 от 17.11.2017
86,9 кв.м.
Передаточный акт.</t>
  </si>
  <si>
    <t>кад. № 71:30:030106:18
собственность: 71:30:030106:18-71/001/2018-1 от 29.01.2018
107 кв.м.
Передаточный акт.</t>
  </si>
  <si>
    <t>РП 68</t>
  </si>
  <si>
    <t>ул.Бр.Жабровых, 6-а</t>
  </si>
  <si>
    <t>кад. № 71:30:040112:2694
собственность: 71:30:040112:2694-71/001/2017-2 от 22.09.2017
157,5 кв.м.
Передаточный акт.</t>
  </si>
  <si>
    <t>кад. № 71:30:040112:6957
собственность: 71:30:040112:6957-71/001/2019-1 от 18.01.2019
92 кв.м.
Договор купли-продажи земельного участка от 24.10.2018.</t>
  </si>
  <si>
    <t>РП 69</t>
  </si>
  <si>
    <t>Калужское шоссе,7-а</t>
  </si>
  <si>
    <t>кад. № 71:30:020302:4794
собственность: 71:30:020302:4794-71/001/2017-2 от 06.10.2017
78 кв.м.
Передаточный акт.</t>
  </si>
  <si>
    <t>кад. № 71:30:020302:92
собственность: 71:30:020302:92-71/001/2017-1 от 16.11.2017
94 кв.м.
Передаточный акт.</t>
  </si>
  <si>
    <t>РП 7</t>
  </si>
  <si>
    <t>ул.Галкина, 37-б</t>
  </si>
  <si>
    <t>кад. № 71:30:010223:2606
собственность: 71:30:010223:2606-71/001/2017-2 от 11.09.2017
82,1 кв.м.
Передаточный акт.</t>
  </si>
  <si>
    <t>кад. № 71:30:010223:51
собственность: 71:30:010223:51-71/001/2017-1 от 15.11.2017
100 кв.м.
Передаточный акт.</t>
  </si>
  <si>
    <t>РП 71</t>
  </si>
  <si>
    <t>ул.Лейтейзена, 8-а</t>
  </si>
  <si>
    <t>кад. № 71:30:040109:2659
собственность: 71:30:040109:2659-71/001/2017-2 от 19.09.2017
79,4 кв.м.
Передаточный акт.</t>
  </si>
  <si>
    <t>кад. № 71:30:040109:41
собственность: 71:30:040109:41-71/001/2017-1 от 03.11.2017
98 кв.м.
Передаточный акт.</t>
  </si>
  <si>
    <t>кад. № 71:30:040104:1783
собственность: 71:30:040104:1783-71/001/2017-2 от 22.09.2017
106,9 кв.м.
Передаточный акт.</t>
  </si>
  <si>
    <t>кад. № 71:30:020211:2619
собственность: 71:30:020211:2619-71/001/2017-2 от 12.10.2017
179,2 кв.м.
Передаточный акт.</t>
  </si>
  <si>
    <t>71:30:020211:5057
собственность: 71:30:020211:5057-71/001/2019-1 от 02.12.2019
210 кв.м.
ДКП</t>
  </si>
  <si>
    <t>кад. № 71:30:030302:347
собственность: 71:30:030302:347-71/001/2017-2 от 23.11.2017
107 кв.м.
Передаточный акт.</t>
  </si>
  <si>
    <t>71:30:030302:485
собственность 71:30:030302:485-71/001/2019-1 от 02.12.2019
124 кв.м
ДКП</t>
  </si>
  <si>
    <t>кад. № 71:30:030816:6463
№ 71:30:030816:6463
104,7 кв.м.
Передаточный акт.</t>
  </si>
  <si>
    <t>РП 80</t>
  </si>
  <si>
    <t>ул.Бондаренко, 6-д</t>
  </si>
  <si>
    <t>кад. № 71:30:030816:6414
собственность: 71:30:030816:6414-71/001/2017-2 от 20.11.2017
129,1 кв.м.
Передаточный акт.</t>
  </si>
  <si>
    <t>кад. № 71:30:030812:3045
собственность: 71:30:030812:3045-71/001/2019-1 от 13.03.2019
153 кв.м.
Договор купли-продажи.</t>
  </si>
  <si>
    <t>РП 9</t>
  </si>
  <si>
    <t>ул.Смидович, 12-в</t>
  </si>
  <si>
    <t>кад. № 71:30:040207:4500
собственность: 71:30:040207:45002-71/001/2017-2 от 05.09.2017
55,2 кв.м.
Передаточный акт.</t>
  </si>
  <si>
    <t>кад. № 71:30:040207:102
собственность: 71:30:040207:102-71/001/2017-1 от 17.11.2017
80 кв.м.
Передаточный акт.</t>
  </si>
  <si>
    <t>РП ГПТУ-29</t>
  </si>
  <si>
    <t>п.Менделеевский,п.2-й Западный,Стадионный пр,1-а</t>
  </si>
  <si>
    <t>кад. № 71:30:080411:634
собственность: 7№ 71:30:080411:634-71/001/2017-2 от 30.10.2017
63,6 кв.м.
Передаточный акт.</t>
  </si>
  <si>
    <t>кад. № 71:30:080901:4
собственность: 71:30:080901:4-71/001/2018-1 от 16.01.2018
77 кв.м.
Передаточный акт.</t>
  </si>
  <si>
    <t>РП Южный</t>
  </si>
  <si>
    <t>п.Скуратовский,п.Южный,ул.Шахтёрская,8-а</t>
  </si>
  <si>
    <t xml:space="preserve">кад. № 71:30:090301:990
собственность: № 71:30:090301:990-71/001/2017-2 от 12.10.2017
78,4 кв.м
Передаточный акт.
</t>
  </si>
  <si>
    <t>кад. № 71:30:090302:31
собственность: 71:30:090302:31-71/001/2017-1 от 14.114.2017
98 кв.м.
Передаточный акт.</t>
  </si>
  <si>
    <t>ТП 1</t>
  </si>
  <si>
    <t>ул.Советская, 17-в</t>
  </si>
  <si>
    <t>кад. № 71:30:050101:712
собственность: 71:30:050101:712-71/001/2017-2 от 12.10.2017
35,9 кв.м.
Передаточный акт.</t>
  </si>
  <si>
    <t>кад. № 71:30:050101:59
Собственность: № 71:30:050101:59-71/001/2018-2 от 16.01.2018
53 кв.м.
Передаточный акт.</t>
  </si>
  <si>
    <t>ТП 100</t>
  </si>
  <si>
    <t>ул.Фрунзе, 29-а</t>
  </si>
  <si>
    <t>кад. № 71:30:040104:1791
собственность: 71:30:040104:1791-71/001/2017-2 от 06.09.2017
33,6 кв.м.
Передаточный акт.</t>
  </si>
  <si>
    <t>кад. № 71:30:040114:49
собственность: 71:30:040114:49-71/001/2017-2 от 03.11.2017
41 кв.м.
Передаточный акт.</t>
  </si>
  <si>
    <t>ТП 101</t>
  </si>
  <si>
    <t>ул.Вересаева, 10-а</t>
  </si>
  <si>
    <t>кад. № 71:30:040108:4661
собственность: 71:30:040108:4661-71/001/2017-2 от 05.09.2017
50,8 кв.м.
Передаточный акт.</t>
  </si>
  <si>
    <t>кад. № 71:30:040108:37
собственность: 71:30:040108:37-71/001/2018-1 от 30.01.2018
60 кв.м.
Передаточный акт.</t>
  </si>
  <si>
    <t>ТП 102</t>
  </si>
  <si>
    <t>ул.Смидович, 1-в</t>
  </si>
  <si>
    <t>кад. № 71:30:040207:2486
собственность: 71:30:040207:2486-71/001/2017-2 от 05.09.2017
29,3 кв.м.
Передаточный акт.</t>
  </si>
  <si>
    <t>кад. № 71:30:040207:7186
собственность: 71:30:040207:7186-71/001/2019-1 от 18.01.2019
58 кв.м.
Договор купли-продажи от 02.11.2018</t>
  </si>
  <si>
    <t>ТП 105</t>
  </si>
  <si>
    <t>ул.Седова, 7-б</t>
  </si>
  <si>
    <t>кад. № 71:30:020401:5006
собственность: 71:30:020401:5006-71/001/2017-2 от 06.10.2017
20 кв.м.
Передаточный акт.</t>
  </si>
  <si>
    <t>кад. № 71:30:020401:147
собственность: 71:30:020401:147-71/001/2017-1 от 15.11.2017
27,1 кв.м.
Передаточный акт.</t>
  </si>
  <si>
    <t>ТП 11</t>
  </si>
  <si>
    <t>ул.Первомайская, 3-б</t>
  </si>
  <si>
    <t>кад. № 71:30:050208:2098
собственность: 71:30:050208:2098-71/001/2017-2 от 14.09.2017
10,7 кв.м.
Передаточный акт.</t>
  </si>
  <si>
    <t>кад. № 71:30:050208:82
Собственность: № 71:30:050208:82-71/001/2018-2 от 16.01.2018
17 кв.м.
Передаточный акт.</t>
  </si>
  <si>
    <t>кад. № 71:30:020219:554
собственность: 71:30:020219:554-71/001/2017-2 от 23.11.2017
11,5 кв.м.
Передаточный акт.</t>
  </si>
  <si>
    <t>ТП 112</t>
  </si>
  <si>
    <t>ул.Рогова, 30-а (Мясново)</t>
  </si>
  <si>
    <t>кад. № 71:30:020220:435
собственность: 71:30:020220:435-71/001/2017-2 от 06.10.2017
40,2 кв.м.
Передаточный акт.</t>
  </si>
  <si>
    <t>кад. № 71:30:020220:29
собственность: 71:30:020220:29-71/001/2017-1 от 16.11.2017
58 кв.м.
Передаточный акт.</t>
  </si>
  <si>
    <t>ТП 115</t>
  </si>
  <si>
    <t>6-й Полюсный проезд, 16-а (Мясново)</t>
  </si>
  <si>
    <t>кад. № 71:30:020218:342
собственность: 71:30:020218:342-71/001/2017-2 от 06.10.2017
216,2 кв.м.
Передаточный акт.</t>
  </si>
  <si>
    <t>кад. № 71:30:020204:19
собственность: 71:30:020204:19-71/001/2017-1 от 17.11.2017
160 кв.м.
Передаточный акт.</t>
  </si>
  <si>
    <t>ТП 116</t>
  </si>
  <si>
    <t>ул.3-я Трубная, 16-а</t>
  </si>
  <si>
    <t>кад. № 71:30:020610:441
собственность: 71:30:020610:441-71/001/2017-2 от 23.11.2017
35,6 кв.м.
Передаточный акт.</t>
  </si>
  <si>
    <t>кад. № 71:30:020610:38
Постоянное (бессрочное) пользование: 71-71-01/033/2010-883 от 14.01.2011
Собственность: 71:30:020610:38-71/001/2018-2 от 16.01.2018
39 кв.м.
Передаточный акт.</t>
  </si>
  <si>
    <t>ТП 117</t>
  </si>
  <si>
    <t>ул.Болдина, 77-б</t>
  </si>
  <si>
    <t>кад. № 71:30:040203:2036
собственность: 71:30:040203:2036-71/001/2017-2 от 05.09.2017
41,8 кв.м.
Передаточный акт.</t>
  </si>
  <si>
    <t>кад. № 71:30:040203:43
собственность: 71:30:040203:43-71/001/2017-1 от 17.11.2017
53 кв.м.
Передаточный акт.</t>
  </si>
  <si>
    <t>ТП 118</t>
  </si>
  <si>
    <t>Одоевское шоссе, 50-а (Мясново)</t>
  </si>
  <si>
    <t>кад. № 71:30:020502:2635
собственность: 71:30:020502:2635-71/001/2018-1 от 29.01.2018
34 кв.м.
Передаточный акт.</t>
  </si>
  <si>
    <t>кад. № 71:30:020218:32
собственность: 71:30:020218:32-71/001/2017-1 от 14.11.2017
46,3 кв.м.
Передаточный акт.</t>
  </si>
  <si>
    <t>ТП 119</t>
  </si>
  <si>
    <t>ул.Первомайская, 32-б</t>
  </si>
  <si>
    <t>кад. № 71:30:040202:1938
собственность: 71:30:040202:1938-71/001/2017-2 от 06.09.2017
39,3 кв.м.
Передаточный акт.</t>
  </si>
  <si>
    <t>кад. № 71:30:040113:29
собственность: 71:30:040113:29-71/001/2017-1 от 14.11.2017
55 кв.м.
Передаточный акт.</t>
  </si>
  <si>
    <t>ТП 121</t>
  </si>
  <si>
    <t>ул.Фрунзе, 15-б</t>
  </si>
  <si>
    <t>кад. № 71:30:040109:2656
собственность: 71:30:040109:2656-71/001/2017-2 от 06.09.2017
48,7 кв.м.
Передаточный акт.</t>
  </si>
  <si>
    <t>кад. № 71:30:040109:43
собственность: 71:30:040109:43-71/001/2017-1 от 15.11.2017
52 кв.м.
Передаточный акт.</t>
  </si>
  <si>
    <t>ТП 123</t>
  </si>
  <si>
    <t>ул.Л.Толстого, 79-а</t>
  </si>
  <si>
    <t>кад. № 71:30:040119:1616
собственность: 71:30:040119:1616-71/001/2017-2 от 12.10.2017
25,6 кв.м.
Передаточный акт.</t>
  </si>
  <si>
    <t>кад. № 71:30:050206:35
собственность: 71:30:050206:35-71/001/2019-1 от 21.01.2019
36 кв.м.
Договор купли-продажи земельного участка от 02.11.2018</t>
  </si>
  <si>
    <t>ТП 124</t>
  </si>
  <si>
    <t>ул.Кауля, 31-а</t>
  </si>
  <si>
    <t>кад. № 71:30:050205:1611
собственность: 71:30:050205:1611-71/001/2017-2 от 21.09.2017
50,9 кв.м.
Передаточный акт.</t>
  </si>
  <si>
    <t>кад. № 71:30:050214:31
собственность: 71:30:050214:31-71/001/2017-1 от 15.11.2017
59 кв.м.
Передаточный акт.</t>
  </si>
  <si>
    <t>кад. № 71:30:040207:6745
собственность: 71:30:040207:6745-71/001/2017-2 от 05.09.2017
17,4 кв.м.
Передаточный акт.</t>
  </si>
  <si>
    <t>ТП 128н</t>
  </si>
  <si>
    <t>пр.Ленина, 49-б</t>
  </si>
  <si>
    <t>кад. № 71:30:050201:2797
собственность: 71:30:050201:2797-71/001/2017-2 от 14.09.2017
35,7 кв.м.
Передаточный акт.</t>
  </si>
  <si>
    <t>кад. № 71:30:050202:43
собственность: 71:30:050202:43-71/001/2017-1 от 30.10.2017
45 кв.м.
Передаточный акт.</t>
  </si>
  <si>
    <t>ТП 128ст</t>
  </si>
  <si>
    <t>ул.Гоголевская, 54-б</t>
  </si>
  <si>
    <t>кад. № 71:30:050202:1364
собственность: 71:30:050202:1364-71/001/2017-2 от 15.09.2017
26,7 кв.м.
Передаточный акт.</t>
  </si>
  <si>
    <t>кад. № 71:30:050202:46
собственность: 71:30:050202:46-71/001/2017-1 от 27.10.2017
38 кв.м.
Передаточный акт.</t>
  </si>
  <si>
    <t>ТП 131</t>
  </si>
  <si>
    <t>ул.Станиславского, 6-а</t>
  </si>
  <si>
    <t>кад. № 71:30:050309:2480
собственность: 71:30:050309:2480-71/001/2017-2 от 12.10.2017
49 кв.м.
Передаточный акт.</t>
  </si>
  <si>
    <t>кад. № 71:30:050309:46
собственность: 71:30:050309:46-71/001/2017-1 от 03.11.2017
65 кв.м.
Передаточный акт.</t>
  </si>
  <si>
    <t>ул. Металлистов, 1а</t>
  </si>
  <si>
    <t>71:30:050101:698
собственность 71:30:050101:698-71/001/2017-2 от 12.10.2017
58,4 кв.м
Передаточный акт.</t>
  </si>
  <si>
    <t>ТП 134</t>
  </si>
  <si>
    <t>пр.Ленина,86</t>
  </si>
  <si>
    <t>кад. № 71:30:040207:2661
собственность: 71:30:040207:2661-71/001/2017-2 от 05.09.2017
26,4 кв.м.
Передаточный акт.</t>
  </si>
  <si>
    <t>кад. № 71:30:000000:9022
собственность: 71:30:000000:9022-71/001/2019-1 от 18.01.2019
37 кв.м.
Договор купли-продажи от 02.11.2018</t>
  </si>
  <si>
    <t>ТП 135</t>
  </si>
  <si>
    <t>пр.Ленина, 81-а</t>
  </si>
  <si>
    <t>кад. № 71:30:050208:2100
собственность: 71:30:050208:2100-71/001/2017-2 от 14.09.2017
24,6 кв.м.
Передаточный акт.</t>
  </si>
  <si>
    <t>кад. № 71:30:050208:33
собственность: 71:30:050208:33-71/001/2017-1 от 30.10.2017
32 кв.м.
Передаточный акт.</t>
  </si>
  <si>
    <t>ул.Н.Руднева, 27-а</t>
  </si>
  <si>
    <t>71:30:050308:661
собственность: 71:30:050308:661-71/001/2017-2 от 12.12.2017
54,9 кв.м
Передаточный акт.</t>
  </si>
  <si>
    <t xml:space="preserve">кад. № 71:30:050308:24
собственность: 71:30:050308:24-71/001/2018-1 от 16.01.2018
53 кв.м.
Передаточный акт.
</t>
  </si>
  <si>
    <t>ТП 139</t>
  </si>
  <si>
    <t>ул.Маршала Жукова, 18-а</t>
  </si>
  <si>
    <t>кад. № 71:30:020211:4392
собственность: 71:30:020211:4392-71/001/2017-2 от 23.11.2017
35,7 кв.м.
Передаточный акт.</t>
  </si>
  <si>
    <t>кад. № 71:30:020211:54
собственность: 71:30:020211:54-71/001/2018-1 от 17.01.2018
47 кв.м.
Передаточный акт.</t>
  </si>
  <si>
    <t>ТП 14</t>
  </si>
  <si>
    <t>ул.Тимирязева, 97-в</t>
  </si>
  <si>
    <t>кад. № 71:30:050209:3404
собственность: 71:30:050209:3404-71/001/2017-2 от 12.10.2017
37,6 кв.м.
Передаточный акт.</t>
  </si>
  <si>
    <t>кад. № 71:30:050209:42
собственность: 71:30:050209:42-71/001/2017-1 от 03.11.2017
59 кв.м.
Передаточный акт.</t>
  </si>
  <si>
    <t>ТП 141</t>
  </si>
  <si>
    <t>ул.Оружейная, 15-б</t>
  </si>
  <si>
    <t>кад. № 71:30:040207:2754
собственность: 71:30:040207:2754-71/001/2017-2 от 05.09.2017
35,1 кв.м.
Передаточный акт.</t>
  </si>
  <si>
    <t>кад. № 71:30:040207:92
собственность: 71:30:040207:928-71/001/2018-1 от 17.01.2018
48 кв.м.
Передаточный акт.</t>
  </si>
  <si>
    <t>ТП 143н</t>
  </si>
  <si>
    <t>ул.Токарева, 80-в</t>
  </si>
  <si>
    <t>кад. № 71:30:010601:1617
собственность: 71:30:010601:1617-71/001/2017-2 от 23.11.2017
52,2 кв.м.
Передаточный акт.</t>
  </si>
  <si>
    <t>кад. № 71:30:010601:4036
собственность: 71:30:010601:4036-71/001/2019-1 от 18.01.2019
64 кв.м.
Договор купли-продажи от 02.11.2018</t>
  </si>
  <si>
    <t>ТП 143ст</t>
  </si>
  <si>
    <t>Кирпичный пер, 34-б</t>
  </si>
  <si>
    <t>кад. № 71:30:010601:1415
собственность: 71:30:010601:1415-71/001/2017-2 от 23.11.2017
25,6 кв.м.
Передаточный акт.</t>
  </si>
  <si>
    <t>кад. № 71:30:010601:64
собственность: 71:30:010601:64-71/001/2018-1 от 29.01.2018
47 кв.м.
Передаточный акт.</t>
  </si>
  <si>
    <t>ТП 144</t>
  </si>
  <si>
    <t>ул.Пузакова, 4-б</t>
  </si>
  <si>
    <t>кад. № 71:30:010218:2241
собственность: 71:30:010218:2241-71/001/2017-2 от 19.09.2017
40,3 кв.м.
Передаточный акт.</t>
  </si>
  <si>
    <t>кад. № 71:30:010218:99
собственность: 71:30:010218:99-71/001/2017-1 от 31.10.2017
53 кв.м.
Передаточный акт.</t>
  </si>
  <si>
    <t>ТП 145</t>
  </si>
  <si>
    <t>ул.Галкина, 13-б</t>
  </si>
  <si>
    <t>кад. № 71:30:010229:1252
собственность: 71:30:010229:1252-71/001/2017-2 от 20.09.2017
50,7 кв.м.
Передаточный акт.</t>
  </si>
  <si>
    <t>кад. № 71:30:010229:3325
собственность: 71:30:010229:3325-71/001/20201 от 23.01.2020
78 кв.м.
Договор купли-продажи от 02.11.2018</t>
  </si>
  <si>
    <t>ТП 146</t>
  </si>
  <si>
    <t>Промышленный проезд, 8-б</t>
  </si>
  <si>
    <t>кад. № 71:30:010601:1334
собственность: 71:30:010601:1334-71/001/2017-2 от 23.11.2017
41,9 кв.м.
Передаточный акт.</t>
  </si>
  <si>
    <t>кад. № 71:30:010602:15
собственность: 71:30:010602:15-71/001/2018-1 от 29.01.2018
53 кв.м.
Передаточный акт.</t>
  </si>
  <si>
    <t>ТП 147</t>
  </si>
  <si>
    <t>ул.Демидовская, 56-б</t>
  </si>
  <si>
    <t>кад. № 71:30:010219:2002
собственность: 71:30:010219:2002-71/001/2017-2 от 23.11.2017
26,7 кв.м.
Передаточный акт.</t>
  </si>
  <si>
    <t>кад. № 71:30:010219:95
собственность: 71:30:010219:95-71/001/2018-1 от 17.01.2018
38 кв.м.
Передаточный акт.</t>
  </si>
  <si>
    <t>ТП 148</t>
  </si>
  <si>
    <t>ул.Галкина, 25-б</t>
  </si>
  <si>
    <t>кад. № 71:30:010229:3059
собственность: 71:30:010229:3059-71/001/2017-2 от 19.09.2017
51 кв.м.
Передаточный акт.</t>
  </si>
  <si>
    <t>кад. № 71:30:010229:74
собственность: 71:30:010229:74-71/001/2017-1 от 03.11.2017
68 кв.м.
Передаточный акт.</t>
  </si>
  <si>
    <t>ТП 149</t>
  </si>
  <si>
    <t>ул.Дегтярёва, 32-б</t>
  </si>
  <si>
    <t>кад. № 71:30:010218:2065
собственность: 71:30:010218:2065-71/001/2017-2 от 23.11.2017
33,9 кв.м.
Передаточный акт.</t>
  </si>
  <si>
    <t>кад. № 71:30010223:52
собственность: 71:30:010223:52-71/001/2018-1 от 17.01.2018
46 кв.м.
Передаточный акт.</t>
  </si>
  <si>
    <t>ТП 150</t>
  </si>
  <si>
    <t>ул.Пузакова, 9-б</t>
  </si>
  <si>
    <t>кад. № 71:30:010218:2204
собственность: 71:30:010218:2204-71/001/2017-2 от 19.09.2017
52,6 кв.м.
Передаточный акт.</t>
  </si>
  <si>
    <t>кад. № 71:30:010215:51
собственность: 71:30:010215:51-71/001/2017-1 от 03.11.2017
68 кв.м.
Передаточный акт.</t>
  </si>
  <si>
    <t>ТП 151</t>
  </si>
  <si>
    <t>ул.Луначарского, 3-б</t>
  </si>
  <si>
    <t>кад. № 71:30:010202:2875
собственность: 71:30:010202:2875-71/001/2017-2 от 20.09.2017
49,6 кв.м.
Передаточный акт.</t>
  </si>
  <si>
    <t>кад. № 71:30:010229:94
собственность: 71:30:010229:94-71/001/2017-1 от 03.11.2017
68 кв.м.
Передаточный акт.</t>
  </si>
  <si>
    <t>ТП 152</t>
  </si>
  <si>
    <t>ул.Штыковая, 43-б</t>
  </si>
  <si>
    <t>кад. № 71:30:010202:472
собственность: 71:30:010202:472-71/001/2017-2 от 19.09.2017
17,6 кв.м.
Передаточный акт.</t>
  </si>
  <si>
    <t>кад. № 71:30:010202:62
собственность: 71:30:010202:62-71/001/2017-1 от 03.11.2017
29 кв.м.
Передаточный акт.</t>
  </si>
  <si>
    <t>ТП 153</t>
  </si>
  <si>
    <t>ул.Октябрьская, 58-б</t>
  </si>
  <si>
    <t>кад. № 71:30:010503:1068
собственность: 71:30:010503:1068-71/001/2017-2 от 19.09.2017
11,4 кв.м.
Передаточный акт.</t>
  </si>
  <si>
    <t>кад. № 71:30:010218:73
собственность: 71:30:010218:73-71/001/2017-1 от 03.11.2017
19 кв.м.
Передаточный акт.</t>
  </si>
  <si>
    <t>ТП 154</t>
  </si>
  <si>
    <t>ул.Галкина, 9-б</t>
  </si>
  <si>
    <t>кад. № 71:30:010229:3060
собственность: 71:30:010229:3060-71/001/2017-2 от 20.09.2017
23,7 кв.м.
Передаточный акт.</t>
  </si>
  <si>
    <t>кад. № 71:30:010229:95
собственность: 71:30:010229:95-71/001/2017-1 от 03.11.2017
35 кв.м.
Передаточный акт.</t>
  </si>
  <si>
    <t>ТП 155</t>
  </si>
  <si>
    <t>ул.Герцена, 82-б</t>
  </si>
  <si>
    <t>кад. № 71:30:010601:1421
собственность: 71:30:010601:1421-71/001/2017-2 от 19.09.2017
49,8 кв.м.
Передаточный акт.</t>
  </si>
  <si>
    <t>кад. № 71:30:010215:49
собственность: 71:30:010215:49-71/001/2017-1 от 03.11.2017
68 кв.м.
Передаточный акт.</t>
  </si>
  <si>
    <t>ТП 159</t>
  </si>
  <si>
    <t>ул.Литейная, 32-в</t>
  </si>
  <si>
    <t>кад. № 71:30:010202:364
собственность: 71:30:010202:364-71/001/2017-2 от 20.09.2017
50,2 кв.м.
Передаточный акт.</t>
  </si>
  <si>
    <t>кад. № 71:30:010202:60
собственность: 71:30:010202:60-71/001/2017-2 от 03.11.2017
58 кв.м.
Передаточный акт.</t>
  </si>
  <si>
    <t>ТП 160</t>
  </si>
  <si>
    <t>ул.Демидовская, 51-б</t>
  </si>
  <si>
    <t>кад. № 71:30:010219:1838
собственность: 71:30:010219:1838-71/001/2017-2 от 12.10.2017
11,1 кв.м.
Передаточный акт.</t>
  </si>
  <si>
    <t>кад. № 71:30:010219:43
собственность: 71:30:010219:43-71/001/2018-1 от 30.01.2018
43 кв.м.
Передаточный акт.</t>
  </si>
  <si>
    <t>ТП 161</t>
  </si>
  <si>
    <t>ул.Октябрьская, 1-б</t>
  </si>
  <si>
    <t>кад. № 71:30:010229:3056
собственность: 71:30:010229:3056-71/001/2017-2 от 24.10.2017
22,2 кв.м.
Передаточный акт.</t>
  </si>
  <si>
    <t>кад. № 71:30:010229:103
собственность: 71:30:010229:103-71/001/2017-1 от 31.10.2017
42 кв.м.
Передаточный акт.</t>
  </si>
  <si>
    <t>ТП 164</t>
  </si>
  <si>
    <t>Кирпичный переулок, 190-б</t>
  </si>
  <si>
    <t>кад. № 71:30:010601:1413
собственность: 71:30:010601:1413-71/001/2017-2 от 23.11.2017
11,6 кв.м.
Передаточный акт.</t>
  </si>
  <si>
    <t>кад. № 71:30:010601:59
собственность: 71:30:010601:59-71/001/2018-1 от 17.01.2018
16 кв.м.
Передаточный акт.</t>
  </si>
  <si>
    <t>ТП 165</t>
  </si>
  <si>
    <t>ул.М.Горького, 14-в</t>
  </si>
  <si>
    <t>кад. № 71:30:010219:1833
собственность: 71:30:010219:1833-71/001/2017-2 от 04.10.2017
50,3 кв.м.
Передаточный акт.</t>
  </si>
  <si>
    <t>кад. № 71:30:010219:100
собственность: 71:30:010219:100-71/001/2017-2 от 03.11.2017
65 кв.м.
Передаточный акт.</t>
  </si>
  <si>
    <t>ТП 166</t>
  </si>
  <si>
    <t>ул.Металлургов, 77-в</t>
  </si>
  <si>
    <t>кад. № 71:30:030212:4706
собственность: 71:30:030212:4706-71/001/2017-2 от 27.10.2017
32,6 кв.м.
Передаточный акт.</t>
  </si>
  <si>
    <t>кад. № 71:30:030212:75
собственность: 71:30:030212:75-71/001/2018-1 от 17.01.2018
41 кв.м.
Передаточный акт.</t>
  </si>
  <si>
    <t>ТП 167</t>
  </si>
  <si>
    <t>ул.Луначарского, 57-б</t>
  </si>
  <si>
    <t>кад. № 71:30:010202:2876
собственность: 71:30:010202:2876-71/001/2017-2 от 06.10.2017
51 кв.м.
Передаточный акт.</t>
  </si>
  <si>
    <t>кад. № 71:30:010202:47
собственность: 71:30:010202:47-71/001/2017-1 от 02.11.2017
65 кв.м.
Передаточный акт.</t>
  </si>
  <si>
    <t>ТП 168</t>
  </si>
  <si>
    <t>ул.Максимовского, 19-б</t>
  </si>
  <si>
    <t>кад. № 71:30:010223:2608
собственность: 71:30:010223:2608-71/001/2017-2 от 23.11.2017
50,5 кв.м.
Передаточный акт.</t>
  </si>
  <si>
    <t>кад. № 71:30:010223:36
собственность: 71:30:010223:36-71/001/2018-1 от 17.01.2018
64 кв.м.
Передаточный акт.</t>
  </si>
  <si>
    <t>кад. № 71:30:040101:25
собственность: 71:30:040101:25-71/001/2017-2 от 23.11.2017
37,4 кв.м.
Передаточный акт.</t>
  </si>
  <si>
    <t>71:30:010201:3283
собственность: 71:30:010201:3283-71/001/2019-1 от 09.12.2019
56
ДКП</t>
  </si>
  <si>
    <t>ТП 171</t>
  </si>
  <si>
    <t>ул.Комсомольская, 5-б</t>
  </si>
  <si>
    <t>кад. № 71:30:010201:2129
собственность: 71:30:010201:2129-71/001/2017-2 от 23.11.2017
12,7 кв.м.
Передаточный акт.</t>
  </si>
  <si>
    <t>кад. № 71:30:010201:63
собственность: 71:30:010201:63-71/001/2018-1 от 17.01.2018
16 кв.м.
Передаточный акт.</t>
  </si>
  <si>
    <t>ТП 172</t>
  </si>
  <si>
    <t>ул.Дальняя, 43-а</t>
  </si>
  <si>
    <t>кад. № 71:30:030826:495
собственность: 71:30:030826:495-71/001/2017-2 от 23.11.2017
19,9 кв.м.
Передаточный акт.</t>
  </si>
  <si>
    <t>кад. № 71:30:030826:30
собственность: 71:30:030826:30-71/001/2018-1 от 17.01.2018
29 кв.м.
Передаточный акт.</t>
  </si>
  <si>
    <t>ТП 174</t>
  </si>
  <si>
    <t>ул.М.Горького, 13-б</t>
  </si>
  <si>
    <t>кад. № 71:30:010219:10920
собственность: 71:30:010219:10920-71/001/2017-2 от 04.10.2017
40,2 кв.м.
Передаточный акт.</t>
  </si>
  <si>
    <t>кад. № 71:30:010218:91
собственность: 71:30:010218:91-71/001/2017-1 от 02.11.2017
53 кв.м.
Передаточный акт.</t>
  </si>
  <si>
    <t>ТП 175</t>
  </si>
  <si>
    <t>ул.Макаренко, 3-г</t>
  </si>
  <si>
    <t>кад. № 71:30:070807:1042
собственность: 71:30:070807:1042-71/001/2017-2 от 06.09.2017
37,5 кв.м.
Передаточный акт.</t>
  </si>
  <si>
    <t>кад. № 71:30:040214:23
собственность: 71:30:040214:23-71/001/2017-1 от 30.10.2017
55 кв.м.
Передаточный акт.</t>
  </si>
  <si>
    <t>ТП 176</t>
  </si>
  <si>
    <t>ул.М.Горького, 14-б</t>
  </si>
  <si>
    <t>кад. № 71:30:010219:1830
собственность: 71:30:010219:1830-71/001/2017-2 от 04.10.2017
51,1 кв.м.
Передаточный акт.</t>
  </si>
  <si>
    <t>кад. № 71:30:010219:101
собственность: 71:30:010219:101-71/001/2017-1 от 03.11.2017
66 кв.м.
Передаточный акт.</t>
  </si>
  <si>
    <t>ТП 177</t>
  </si>
  <si>
    <t>ул.Литейная, 34-б</t>
  </si>
  <si>
    <t>кад. № 71:30:010202:2874
собственность: 71:30:010202:2874-71/001/2017-2 от 04.10.2017
29,9 кв.м.
Передаточный акт.</t>
  </si>
  <si>
    <t>кад. № 71:30:010219:11640
собственность: 71:30:010219:11640-71/001/2019-1 от 21.01.2019
65 кв.м.
Договор купли-продажи от 07.11.2018.</t>
  </si>
  <si>
    <t xml:space="preserve">ТП 178 </t>
  </si>
  <si>
    <t>ул.Приупская, 5-б</t>
  </si>
  <si>
    <t>кад. № 71:30:030212:4704
собственность: 71:30:030212:4704-71/001/2017-2 от 23.11.2017
33,6 кв.м.
Передаточный акт.</t>
  </si>
  <si>
    <t>кад. № 71:30:030212:83
собственность: 71:30:030212:83-71/001/2018-1 от 17.01.2018
42 кв.м.
Передаточный акт.</t>
  </si>
  <si>
    <t>ТП 179</t>
  </si>
  <si>
    <t>ул.Кирова, 198-а</t>
  </si>
  <si>
    <t>кад. № 71:30:030111:6542
собственность: 71:30:030111:6542-71/001/2017-2 от 17.11.2017
52,7 кв.м.
Передаточный акт.</t>
  </si>
  <si>
    <t>кад. № 71:30:030802:44
собственность: 71:30:030802:44-71/001/2018-1 от 29.01.2018
67 кв.м.
Передаточный акт.</t>
  </si>
  <si>
    <t>ТП 180</t>
  </si>
  <si>
    <t>ул.Заварная, 33-б (ул.Набережная Дрейера,33)</t>
  </si>
  <si>
    <t>кад. № 71:30:010202:360
собственность: 71:30:010202:360-71/001/2017-2 от 23.11.2017
26,5 кв.м.
Передаточный акт.</t>
  </si>
  <si>
    <t>кад. № 71:30:010201:61
собственность: 71:30:010201:61-71/001/2018-1 от 30.01.2018
39 кв.м.
Передаточный акт.</t>
  </si>
  <si>
    <t>кад. № 71:30:010202:365
собственность: 71:30:010202:3656-71/001/2017-2 от 06.10.2017
50,3 кв.м.
Передаточный акт.</t>
  </si>
  <si>
    <t>ТП 182</t>
  </si>
  <si>
    <t>ул.Пузакова, 10-б</t>
  </si>
  <si>
    <t>кад. № 71:30:010218:2240
собственность: 71:30:010218:2240-71/001/2017-2 от 04.10.2017
69,1 кв.м.
Передаточный акт.</t>
  </si>
  <si>
    <t>кад. № 71:30:010218:8910
собственность: 71:30:010218:8910-71/001/2019-1 от 21.01.2019
136 кв.м.
Договор купли-продажи от 02.11.2018.</t>
  </si>
  <si>
    <t>ТП 183</t>
  </si>
  <si>
    <t>ул.Октябрьская, 199-б</t>
  </si>
  <si>
    <t>кад. № 71:30:010503:1080
собственность: 71:30:010503:1080-71/001/2017-2 от 06.10.2017
27,3 кв.м.
Передаточный акт.</t>
  </si>
  <si>
    <t>кад. № 71:30:010403:44
собственность: 71:30:010403:44-71/001/2017-1 от 02.11.2017
40 кв.м.
Передаточный акт.</t>
  </si>
  <si>
    <t>ТП 184</t>
  </si>
  <si>
    <t>ул.Галкина, 10-б</t>
  </si>
  <si>
    <t>кад. № 71:30:010229:1260
собственность: 71:30:010229:1260-71/001/2017-2 от 04.10.2017
49,6 кв.м.
Передаточный акт.</t>
  </si>
  <si>
    <t>кад. № 71:30:010229:90
собственность: 71:30:010229:90-71/001/2017-1 от 07.11.2017
60 кв.м.
Передаточный акт.</t>
  </si>
  <si>
    <t>ТП 186н</t>
  </si>
  <si>
    <t>ул.Октябрьская, 87-б</t>
  </si>
  <si>
    <t>кад. № 71:30:010503:1071
собственность: 71:30:010503:1071-71/001/2017-2 от 04.10.2017
51,5 кв.м.
Передаточный акт.</t>
  </si>
  <si>
    <t>кад. № 71:30:010:401:31
собственность: 71:30:010:401:31-71/001/2017-1 от 02.11.2017
60 кв.м.
Передаточный акт.</t>
  </si>
  <si>
    <t>ТП 187</t>
  </si>
  <si>
    <t>ул.Ствольная, 32-б</t>
  </si>
  <si>
    <t>кад. № 71:30:010201:2130
собственность: 71:30:010201:2130-71/001/2017-2 от 23.11.2017
18,2 кв.м.
Передаточный акт.</t>
  </si>
  <si>
    <t>кад. № 71:30:010201:65
собственность: 71:30:010201:65-71/001/2018-1 от 02.02.2018
25 кв.м.
Передаточный акт.</t>
  </si>
  <si>
    <t>кад. № 71:30:010219:1834
собственность: 71:30:010219:1834-71/001/2017-2 от 23.11.2017
53,5 кв.м.
Передаточный акт.</t>
  </si>
  <si>
    <t>ТП 189</t>
  </si>
  <si>
    <t>ул.Октябрьская, 22-б</t>
  </si>
  <si>
    <t>кад. № 71:30:010503:1230
собственность: 71:30:010503:1230-71/001/2017-2 от 05.10.2017
19,2 кв.м.
Передаточный акт.</t>
  </si>
  <si>
    <t>кад. № 71:30:010218:94
собственность: 71:30:010218:94-71/001/2017-1 от 03.11.2017
27 кв.м.
Передаточный акт.</t>
  </si>
  <si>
    <t>ТП 19</t>
  </si>
  <si>
    <t>ул.Оборонная, 10-б</t>
  </si>
  <si>
    <t>кад. № 71:30:050203:3165
собственность: 71:30:050203:3165-71/001/2017-2 от 12.10.2017
33,5 кв.м.
Передаточный акт.</t>
  </si>
  <si>
    <t>кад. № 71:30:050203:116
собственность: 71:30:050203:116-71/001/2017-1 от 03.11.2017
46 кв.м.
Передаточный акт.</t>
  </si>
  <si>
    <t>ТП 190</t>
  </si>
  <si>
    <t>ул.М.Горького, 33-б</t>
  </si>
  <si>
    <t>кад. № 71:30:010218:2059
собственность: 71:30:010218:2059-71/001/2017-2 от 04.10.2017
39,9 кв.м.
Передаточный акт.</t>
  </si>
  <si>
    <t>кад. № 71:30:010218:89
собственность: 71:30:010218:89-71/001/2017-1 от 03.11.2017
53 кв.м.
Передаточный акт.</t>
  </si>
  <si>
    <t>ТП 191</t>
  </si>
  <si>
    <t>ул.М.Горького, 12-б</t>
  </si>
  <si>
    <t>кад. № 71:30:010219:1837
собственность: 71:30:010219:1837-71/001/2017-2 от 04.10.2017
49,9 кв.м.
Передаточный акт.</t>
  </si>
  <si>
    <t>кад. № 71:30:010219:108
собственность: 71:30:010219:108-71/001/2017-1 от 03.11.2017
65 кв.м.
Передаточный акт.</t>
  </si>
  <si>
    <t>ТП 193</t>
  </si>
  <si>
    <t>ул.Максимовского, 2-б</t>
  </si>
  <si>
    <t>кад. № 71:30:010223:2609
собственность: 71:30:010223:2609-71/001/2017-2 от 22.11.2017
50,3 кв.м.
Передаточный акт.</t>
  </si>
  <si>
    <t>кад. № 71:30:010223:53
собственность: 71:30:010223:53-71/001/2018-1 от 29.01.2018
46 кв.м.
Передаточный акт.</t>
  </si>
  <si>
    <t>ТП 194</t>
  </si>
  <si>
    <t>ул.Октябрьская, 80-б</t>
  </si>
  <si>
    <t>кад. № 71:30:010503:1347
собственность: 71:30:010503:1347-71/001/2017-2 от 06.10.2017
48,8 кв.м.
Передаточный акт.</t>
  </si>
  <si>
    <t>кад. № 71:30:010215:48
собственность: 71:30:010215:48-71/001/2017-1 от 03.11.2017
65 кв.м.
Передаточный акт.</t>
  </si>
  <si>
    <t>ТП 197</t>
  </si>
  <si>
    <t>ул.Парижской Коммуны, 34-б</t>
  </si>
  <si>
    <t>кад. № 71:30:010401:1170
собственность: 71:30:010401:1170-71/001/2017-2 от 24.11.2017
21,7 кв.м.
Передаточный акт.</t>
  </si>
  <si>
    <t>кад. № 71:30:010402:19
собственность: 71:30:010402:19-71/001/2018-1 от 29.01.2018
31 кв.м.
Передаточный акт.</t>
  </si>
  <si>
    <t>ТП 198</t>
  </si>
  <si>
    <t>ул.Пролетарская, 91-а</t>
  </si>
  <si>
    <t>кад. № 71:30:030106:906
собственность: 71:30:030106:906-71/001/2017-2 от 24.11.2017
11,6 кв.м.
Передаточный акт.</t>
  </si>
  <si>
    <t>кад. № 71:30:030110:41
собственность: 71:30:030110:41-71/001/2018-1 от 17.01.2018
17 кв.м.
Передаточный акт.</t>
  </si>
  <si>
    <t>кад. № 71:30:030110:2645
собственность: 71:30:030110:2645-71/001/2017-2 от 24.11.2017
50 кв.м.
Передаточный акт.</t>
  </si>
  <si>
    <t>ТП 20</t>
  </si>
  <si>
    <t>ул.Пирогова, 30-в</t>
  </si>
  <si>
    <t>кад. № 71:30:000000:4257
собственность: 71:30:000000:4257-71/001/2018-1 от 24.10.2017
12,3 кв.м.
Передаточный акт.</t>
  </si>
  <si>
    <t>кад. № 71:30:050203:143
Собственность: 71:30:050203:143-71/001/2017-1 от 03.11.2017
Передаточный акт
18 кв.м.
Передаточный акт</t>
  </si>
  <si>
    <t>ТП 200</t>
  </si>
  <si>
    <t>ул.Кутузова, 64-а</t>
  </si>
  <si>
    <t>кад. № 71:30:030219:684
собственность: 71:30:030219:684-71/001/2017-2 от 20.11.2017
23,8 кв.м.
Передаточный акт.</t>
  </si>
  <si>
    <t>кад. № 71:30:030219:8
собственность: 71:30:030219:8-71/001/2018-1 от 29.01.2018
34 кв.м.
Передаточный акт.</t>
  </si>
  <si>
    <t>ТП 201</t>
  </si>
  <si>
    <t>ул.Пузакова, 93-б</t>
  </si>
  <si>
    <t>кад. № 71:30:010218:2242
собственность: 71:30:010218:2242-71/001/2017-2 от 04.10.2017
34,9 кв.м.
Передаточный акт.</t>
  </si>
  <si>
    <t>кад. № 71:30:010218:96
собственность: 71:30:010218:96-71/001/2017-1 от 02.11.2017
46 кв.м.
Передаточный акт.</t>
  </si>
  <si>
    <t>ТП 204</t>
  </si>
  <si>
    <t>ул.Плеханова,48-б</t>
  </si>
  <si>
    <t>кад. № 71:30:030107:3040
собственность: 71:30:030107:3040-71/001/2017-2 от 20.11.2017
35,1 кв.м.
Передаточный акт.</t>
  </si>
  <si>
    <t>кад. № 71:30:030107:111
собственность: 71:30:030107:111-71/001/2018-1 от 02.02.2018
34,7 кв.м.
Передаточный акт.</t>
  </si>
  <si>
    <t>ТП 205</t>
  </si>
  <si>
    <t>ул.Замочная, 16-б</t>
  </si>
  <si>
    <t>кад. № 71:30:030111:8348
собственность: 71:30:030111:8348-71/001/2017-2 от 24.11.2017
50,7 кв.м.
Передаточный акт.</t>
  </si>
  <si>
    <t xml:space="preserve">кад. № 71:30:030109:306
собственность: 71:30:030109:306-71/001/2019-1 от 13.03.2019
59 кв.м.
Договор купли-продажи от 24.01.2019.
</t>
  </si>
  <si>
    <t>ТП 206</t>
  </si>
  <si>
    <t>ул.Калинина, 20-а</t>
  </si>
  <si>
    <t>кад. № 71:30:030111:6424
собственность: 71:30:030111:6424-71/001/2017-2 от 20.11.2017
36,5 кв.м.
Передаточный акт.</t>
  </si>
  <si>
    <t>кад. № 71:30:030111:62
собственность: 71:30:030111:62-71/001/2018-1 от 17.01.2018
46 кв.м.
Передаточный акт.</t>
  </si>
  <si>
    <t>ТП 207</t>
  </si>
  <si>
    <t>ул.Осташова, 21-а</t>
  </si>
  <si>
    <t>кад. № 71:30:030101:383
собственность: 71:30:030101:383-71/001/2017-2 от 04.12.2017
12,4 кв.м.
Передаточный акт.</t>
  </si>
  <si>
    <t>кад. № 71:30:030101:24
собственность: 71:30:030101:24-71/001/2018-1 от 17.01.2018
17 кв.м.
Передаточный акт.</t>
  </si>
  <si>
    <t>ТП 208</t>
  </si>
  <si>
    <t>ул.Калинина, 18, к.3-б</t>
  </si>
  <si>
    <t>кад. № 71:30:030111:6364
собственность: 71:30:030111:6364-71/001/2017-2 от 20.11.2017
39 кв.м.
Передаточный акт.</t>
  </si>
  <si>
    <t>кад. № 71:30:030111:60
собственность: 71:30:030111:60-71/001/2018-1 от 29.01.2018
50 кв.м.
Передаточный акт.</t>
  </si>
  <si>
    <t>ТП 209</t>
  </si>
  <si>
    <t>ул.Приупская, 7-а</t>
  </si>
  <si>
    <t>кад. № 71:30:030212:7919
собственность: 71:30:030212:637919-71/001/2017-2 от 04.12.2017
45,5 кв.м.
Передаточный акт.</t>
  </si>
  <si>
    <t>кад. № 71:30:030212:61
собственность: 71:30:030212:61-71/001/2018-1 от 19.01.2018
44,6 кв.м.
Передаточный акт.</t>
  </si>
  <si>
    <t>ТП 21</t>
  </si>
  <si>
    <t>ул.Оборонная, 49-б</t>
  </si>
  <si>
    <t>кад. № 71:30:000000:4516
собственность: 71:30:000000:4516-71/001/2017-2 от 12.10.2017
19,8 кв.м.
Передаточный акт.</t>
  </si>
  <si>
    <t>кад. № 71:30:050204:36
собственность: 71:30:050204:36-71/001/2017-1 от 03.11.2017
16,6 кв.м.
Передаточный акт.</t>
  </si>
  <si>
    <t>ТП 210</t>
  </si>
  <si>
    <t xml:space="preserve"> ул.К.Маркса, 128-а</t>
  </si>
  <si>
    <t>кад. № 71:30:030103:930
собственность: 71:30:030103:930-71/001/2017-2 от 04.12.2017
18,3 кв.м.
Передаточный акт.</t>
  </si>
  <si>
    <t>кад. № 71:30:030103:23
собственность: 71:30:030103:23-71/001/2018-1 от 29.01.2018
25 кв.м.
Передаточный акт.</t>
  </si>
  <si>
    <t>ТП 212</t>
  </si>
  <si>
    <t>ул.Плеханова, 159-а</t>
  </si>
  <si>
    <t>кад. № 71:30:030107:3015
собственность: 71:30:030107:3015-71/001/2018-2 от 28.02.2018
40,8 кв.м.
Передаточный акт.</t>
  </si>
  <si>
    <t>кад. № 71:30:030108:16
собственность: 71:30:030108:16-71/001/2018-1 от 30.01.2018
66 кв.м.
Передаточный акт.</t>
  </si>
  <si>
    <t>ТП 214</t>
  </si>
  <si>
    <t>ул.Староникитская, 38-в</t>
  </si>
  <si>
    <t>кад. № 71:30:050203:3173
собственность: 71:30:050203:3173-71/001/2017-2 от 12.10.2017
43,3 кв.м.
Передаточный акт.</t>
  </si>
  <si>
    <t>кад. № 71:30:050203:74
собственность: 71:30:050203:74-71/001/2017-1 от 03.11.2017
111 кв.м.
Передаточный акт.</t>
  </si>
  <si>
    <t>ТП 215</t>
  </si>
  <si>
    <t>Красноармейский пр, 15-а</t>
  </si>
  <si>
    <t>кад. № 71:30:040109:724
собственность: 71:30:040109:724-71/001/2017-2 от 06.09.2017
40,3 кв.м.
Передаточный акт.</t>
  </si>
  <si>
    <t>кад. № 71:30:040109:24
собственность: 71:30:040109:24-71/001/2017-1 от 30.10.2017
53 кв.м.
Передаточный акт.</t>
  </si>
  <si>
    <t>ТП 217</t>
  </si>
  <si>
    <t>ул.Джамбула, 7-а</t>
  </si>
  <si>
    <t>кад. № 71:30:020603:3766
собственность: 71:30:020603:3766-71/001/2017-2 от 04.10.2017
31 кв.м.
Передаточный акт.</t>
  </si>
  <si>
    <t>кад. № 71:30:020603:71
собственность: 71:30:020603:71-71/001/2017-1 от 15.11.2017
43 кв.м.
Передаточный акт.</t>
  </si>
  <si>
    <t>ТП 218</t>
  </si>
  <si>
    <t>пр.Ленина, 143-д</t>
  </si>
  <si>
    <t>кад. № 71:30:050208:2353
собственность: 71:30:050208:2353-71/001/2017-2 от 14.09.2017
41,8 кв.м.
Передаточный акт.</t>
  </si>
  <si>
    <t>кад. № 71:30:050401:33
собственность: 71:30:050401:33-71/001/2017-1 от 27.10.2017
53 кв.м.
Передаточный акт.</t>
  </si>
  <si>
    <t>ТП 219ст (по договору н)</t>
  </si>
  <si>
    <t>кад. № 71:30:040112:2541
собственность: 71:30:040112:2541-71/001/2017-2 от 06.09.2017
27,2 кв.м.
Передаточный акт.</t>
  </si>
  <si>
    <t>ТП 221</t>
  </si>
  <si>
    <t>ул.Октябрьская, 184-б</t>
  </si>
  <si>
    <t>кад. № 71:30:010503:1267
собственность: 71:30:010503:1267-71/001/2017-2 от 06.10.2017
28,3 кв.м.
Передаточный акт.</t>
  </si>
  <si>
    <t>кад. № 71:30:010601:60
собственность: 71:30:010601:60-71/001/2017-1 от 16.11.2017
34 кв.м.
Передаточный акт.</t>
  </si>
  <si>
    <t>ТП 224</t>
  </si>
  <si>
    <t>ул.Староникитская, 1-б</t>
  </si>
  <si>
    <t>кад. № 71:30:050102:1056
собственность: 71:30:050102:1056-71/001/2017-2 от 12.10.2017
52.1 кв.м.
Передаточный акт.</t>
  </si>
  <si>
    <t>кад. № 71:30:050102:24
собственность: 71:30:050102:24-71/001/2017-1 от 16.11.2017
64 кв.м.
Передаточный акт.</t>
  </si>
  <si>
    <t>ТП 225</t>
  </si>
  <si>
    <t>пр.Ленина, 91-в</t>
  </si>
  <si>
    <t>кад. № 71:30:050208:2103
собственность: 71:30:050208:2103-71/001/2017-2 от 14.09.2017
25,2 кв.м.
Передаточный акт.</t>
  </si>
  <si>
    <t>кад. № 71:30:050208:83
собственность: 71:30:050208:83-71/001/2017-1 от 30.10.2017
33 кв.м.
Передаточный акт.</t>
  </si>
  <si>
    <t>ТП 227</t>
  </si>
  <si>
    <t>п.Октябрьский, 8-й Проезд, 54-б</t>
  </si>
  <si>
    <t>кад. № 71:30:010502:869
собственность: 71:30:010502:869-71/001/2017-2 от 05.10.2017
24,8 кв.м.
Передаточный акт.</t>
  </si>
  <si>
    <t>кад. № 71:30:010505:23
собственность: 71:30:010505:23-71/001/2018-1 от 29.01.2018
34 кв.м.
Передаточный акт.</t>
  </si>
  <si>
    <t>ТП 23</t>
  </si>
  <si>
    <t>ул.Михеева, 10-б</t>
  </si>
  <si>
    <t>кад. № 71:30:050209:2534
собственность: 71:30:050209:2534-71/001/2017-2 от 12.10.2017
52 кв.м.
Передаточный акт.</t>
  </si>
  <si>
    <t>кад. № 71:30:050209:47
собственность: 71:30:050209:47-71/001/2017-1 от 17.11.2017
64 кв.м.
Передаточный акт.</t>
  </si>
  <si>
    <t>кад. № 71:30:000000:4660
собственность: 71:30:000000:4660-71/001/2017-2 от 20.09.2017
41,4 кв.м.
Передаточный акт.</t>
  </si>
  <si>
    <t>кад. № 71:30:050201:3254
собственность: 71:30:050201:3254-71/045/2020-1 от 08.12.2020
86+/-3 кв.м.
Договор купли-продажи.</t>
  </si>
  <si>
    <t>ТП 231</t>
  </si>
  <si>
    <t>кад. № 71:30:050208:1969
собственность: 71:30:050208:1969-71/001/2017-2 от 12.10.2017
36,1 кв.м.
Передаточный акт.</t>
  </si>
  <si>
    <t>кад. № 71:30:050208:75
собственность: 71:30:050208:75-71/001/2017-1 от 14.11.2017
80 кв.м.
Передаточный акт.</t>
  </si>
  <si>
    <t>кад. № 71:30:010219:10919
собственность: 71:30:010219:10919-71/001/2017-2 от 06.10.2017
37.2 кв.м.
Передаточный акт.</t>
  </si>
  <si>
    <t>ТП 236</t>
  </si>
  <si>
    <t>ул.9 Мая, 29-а</t>
  </si>
  <si>
    <t>кад. № 71:30:040214:588
собственность: 71:30:040214:588-71/001/2017-2 от 06.10.2017
33,9 кв.м.
Передаточный акт.</t>
  </si>
  <si>
    <t>кад. № 71:30:020621:77
собственность: 71:30:020621:77-71/001/2017-1 от 17.11.2017
49 кв.м.
Передаточный акт.</t>
  </si>
  <si>
    <t>ТП 238</t>
  </si>
  <si>
    <t>ул.Станиславского, 1-а</t>
  </si>
  <si>
    <t>кад. № 71:30:050313:1548
собственность: 71:30:050313:1548-71/001/2017-2 от 16.10.2017
54,6 кв.м.
Передаточный акт.</t>
  </si>
  <si>
    <t>кад. № 71:30:050306:37
собственность: 71:30:050306:37-71/001/2017-1 от 15.11.2017
44 кв.м.
Передаточный акт.</t>
  </si>
  <si>
    <t>ТП 24</t>
  </si>
  <si>
    <t>ул.Советская, 66-а</t>
  </si>
  <si>
    <t>кад. № 71:30:050202:1359
собственность: 71:30:050202:1359-71/001/2017-2 от 12.10.2017
33,9 кв.м.
Передаточный акт.</t>
  </si>
  <si>
    <t>кад. № 71:30:050202:50
собственность: 71:30:050202:50-71/001/2017-1 от 15.11.2017
54 кв.м.
Передаточный акт.</t>
  </si>
  <si>
    <t>ТП 240</t>
  </si>
  <si>
    <t>ул.Мира, 54-б</t>
  </si>
  <si>
    <t>кад. № 71:30:040207:6739
собственность: 71:30:040207:6739-71/001/2017-2 от 06.09.2017
32,2 кв.м.
Передаточный акт.</t>
  </si>
  <si>
    <t>кад. № 71:30:040207:93
собственность: 71:30:040207:93-71/001/2017-1 от 16.07.2017
29,5 кв.м.
Передаточный акт.
Договор аренды земельного участка от 17.11.2016 № 16С3899</t>
  </si>
  <si>
    <t>ТП 242</t>
  </si>
  <si>
    <t>ул.Чапаева, 42-б</t>
  </si>
  <si>
    <t>кад. № 71:30:030107:3189
собственность: 71:30:030107:3189-71/001/2017-2 от 04.12.2017
51,2 кв.м.
Передаточный акт.</t>
  </si>
  <si>
    <t>кад. № 71:30:030107:114
собственность: 71:30:030107:114-71/001/2018-1 от 19.01.2018
59 кв.м.
Передаточный акт.</t>
  </si>
  <si>
    <t>ТП 247</t>
  </si>
  <si>
    <t>ул.Демидовская, 70-б</t>
  </si>
  <si>
    <t>кад. № 71:30:010218:2058
собственность: 71:30:010218:2058-71/001/2017-2 от 24.11.2017
38,9 кв.м.
Передаточный акт.</t>
  </si>
  <si>
    <t>кад. № 71:30:010218:92
собственность: 71:30:010218:92-71/001/2018-1 от 19.01.2018
53 кв.м.
Передаточный акт.</t>
  </si>
  <si>
    <t>ТП 25</t>
  </si>
  <si>
    <t>ул.Революции, 13-а</t>
  </si>
  <si>
    <t>кад. № 71:30:040109:2654
собственность: 71:30:040109:2654-71/001/2017-2 от 14.09.2017
45,6 кв.м.
Передаточный акт.</t>
  </si>
  <si>
    <t>кад. № 71:30:050101:47
собственность: 71:30:050101:47-71/001/2017-1 от 17.11.2017
58 кв.м.
Передаточный акт.</t>
  </si>
  <si>
    <t>кад. № 71:30:080414:320
собственность: № 71:30:080414:320-71/001/2017-2 от 05.09.2017
50,9 кв.м.
Передаточный акт.</t>
  </si>
  <si>
    <t>ТП 253</t>
  </si>
  <si>
    <t>ул.Мира, 21-а</t>
  </si>
  <si>
    <t>кад. № 71:30:040205:1556
собственность: 71:30:040205:1556-71/001/2017-2 от 05.09.2017
33 кв.м.
Передаточный акт.</t>
  </si>
  <si>
    <t>кад. № 71:30:040205:32
собственность: 71:30:040205:32-71/001/2017-1 от 15.11.2017
49 кв.м.
Передаточный акт.</t>
  </si>
  <si>
    <t>ТП 254</t>
  </si>
  <si>
    <t>ул.Оружейная, 54-б</t>
  </si>
  <si>
    <t>кад. № 71:30:040207:2821
собственность: 71:30:040207:2821-71/001/2017-2 от 06.10.2017
72,5 кв.м.
Передаточный акт.</t>
  </si>
  <si>
    <t>кад. № 71:30:020401:142
собственность: 71:30:020401:142-71/001/2017-1 от 15.11.2017
50 кв.м.
Передаточный акт.</t>
  </si>
  <si>
    <t>ТП 255</t>
  </si>
  <si>
    <t>ул.Мира,31.Поликлиника №1</t>
  </si>
  <si>
    <t>кад. № 71:30:040207:6738
собственность: 71:30:040207:6738-71/001/2017-2 от 24.10.2017
20,6 кв.м.
Передаточный акт.</t>
  </si>
  <si>
    <t>кад. № 71:30:040207:94
собственность: 71:30:040207:94-71/001/2017-1 от 14.11.2017
49 кв.м.
Передаточный акт.</t>
  </si>
  <si>
    <t>ТП 258</t>
  </si>
  <si>
    <t>ул.Демьянова, 37-а</t>
  </si>
  <si>
    <t>кад. № 71:30:050209:3406
собственность: 71:30:050209:3406-71/001/2017-2 от 16.10.2017
49,4 кв.м.
Передаточный акт.</t>
  </si>
  <si>
    <t>кад. № 71:30:050214:30
собственность: 71:30:050214:30-71/001/2017-1 от 17.11.2017
57 кв.м.
Передаточный акт.</t>
  </si>
  <si>
    <t>ТП 26</t>
  </si>
  <si>
    <t>ул.Бр.Жабровых, 3-а</t>
  </si>
  <si>
    <t>кад. № 71:30:040108:817
собственность: 71:30:040108:817-71/001/2017-2 от 06.09.2017
49,5 кв.м.
Передаточный акт.</t>
  </si>
  <si>
    <t>кад. № 71:30:040112:55
собственность: 71:30:040112:55-71/001/2017-1 от 16.11.2017
59 кв.м.
Передаточный акт.</t>
  </si>
  <si>
    <t>ТП 260</t>
  </si>
  <si>
    <t>ул.М.Тореза, 2-а</t>
  </si>
  <si>
    <t>кад. № 71:30:050208:2096
собственность: 71:30:050208:2096-71/001/2017-2 от 12.10.2017
34,4 кв.м.
Передаточный акт.</t>
  </si>
  <si>
    <t>кад. № 71:30:050208:78
собственность: 71:30:050208:78-71/001/2017-1 от 17.11.2017
54 кв.м.
Передаточный акт.</t>
  </si>
  <si>
    <t>ТП 262</t>
  </si>
  <si>
    <t>ул.Л.Толстого, 128-а</t>
  </si>
  <si>
    <t>кад. № 71:30:090201:292
собственность: 71:30:090201:292-71/001/2017-2 от 06.09.2017
40,2 кв.м.
Передаточный акт.</t>
  </si>
  <si>
    <t>кад. № 71:30:040114:50
собственность: 71:30:040114:50-71/001/2017-1 от 27.10.2017
51 кв.м.
Передаточный акт.</t>
  </si>
  <si>
    <t>ТП 263</t>
  </si>
  <si>
    <t>ул.Герцена, 24-б</t>
  </si>
  <si>
    <t>кад. № 71:30:010201:2128
собственность: 71:30:010201:2128-71/001/2017-2 от 05.10.2017
19,3 кв.м.
Передаточный акт.</t>
  </si>
  <si>
    <t>кад. № 71:30:010601:62
собственность: 71:30:010601:62-71/001/2017-1 от 17.11.2017
30 кв.м.
Передаточный акт.</t>
  </si>
  <si>
    <t>ТП 264</t>
  </si>
  <si>
    <t>ул.Смидович, 10-б</t>
  </si>
  <si>
    <t>кад. № 71:30:020401:5066
собственность: 71:30:020401:5066-71/001/2017-2 от 05.09.2017
139,5 кв.м.
Передаточный акт.</t>
  </si>
  <si>
    <t>кад. № 71:30:040207:95
собственность: 71:30:040207:95-71/001/2017-1 от 16.11.2017
173 кв.м.
Передаточный акт.</t>
  </si>
  <si>
    <t>ТП 265</t>
  </si>
  <si>
    <t>ул.Седова, 4-а</t>
  </si>
  <si>
    <t>кад. № 71:30:020621:3591
собственность: 71:30:020621:3591-71/001/2017-2 от 06.10.2017
33,3 кв.м.
Передаточный акт.</t>
  </si>
  <si>
    <t>кад. № 71:30:020401:141
собственность: 71:30:020401:141-71/001/2017-1 от 15.11.2017
55 кв.м.
Передаточный акт.</t>
  </si>
  <si>
    <t>ТП 267</t>
  </si>
  <si>
    <t>ул.Костычева, 6-а</t>
  </si>
  <si>
    <t>кад. № 71:30:020603:1739
собственность: 71:30:020603:1739-71/001/2017-2 от 24.11.2017
33,9 кв.м.
Передаточный акт.</t>
  </si>
  <si>
    <t>кад. № 71:30:020603:77
собственность: 71:30:020603:77-71/001/2018-1 от 19.01.2018
48 кв.м.
Передаточный акт.</t>
  </si>
  <si>
    <t>ТП 268</t>
  </si>
  <si>
    <t>ул.Вересаева, 22-а</t>
  </si>
  <si>
    <t>кад. № 71:30:040113:152
собственность: 71:30:040113:152-71/001/2017-2 от 06.09.2017
38,4 кв.м.
Передаточный акт.</t>
  </si>
  <si>
    <t>кад. № 71:30:040113:14
собственность: 71:30:040113:14-71/001/2018-1 от 19.01.2018
46 кв.м.
Передаточный акт.</t>
  </si>
  <si>
    <t>ТП 27</t>
  </si>
  <si>
    <t>ул.Менделеевская, 8-а</t>
  </si>
  <si>
    <t>кад. № 71:30:050102:812
собственность: 71:30:050102:812-71/001/2017-2 от 04.12.2017
11,7 кв.м.
Передаточный акт.</t>
  </si>
  <si>
    <t>кад. № 71:30:050102:52
Собственность: № 71:30:050102:52-71/001/2018-2 от 19.01.2018
Передаточный акт.
21 кв.м
Передаточный акт.</t>
  </si>
  <si>
    <t>ТП 270</t>
  </si>
  <si>
    <t xml:space="preserve"> ул.Болдина,108</t>
  </si>
  <si>
    <t>кад. № 71:30:040214:663
собственность: 71:30:040214:663-71/001/2017-2 от 06.09.2017
45,4 кв.м.
Передаточный акт.</t>
  </si>
  <si>
    <t>кад. № 71:30:040214:6
собственность: 71:30:040214:6-71/001/2017-1 от 15.11.2017
52,8 кв.м.
Передаточный акт.</t>
  </si>
  <si>
    <t>ТП 271</t>
  </si>
  <si>
    <t>ул.9 Мая, 1-в</t>
  </si>
  <si>
    <t>кад. № 71:30:040214:592
собственность: 71:30:040214:592-71/001/2017-2 от 05.10.2017
42,9 кв.м.
Передаточный акт.</t>
  </si>
  <si>
    <t>кад. № 71:30:020401:5882
собственность: 71:30:020401:5882-71/001/2019-1 от 18.01.2019
68 кв.м.
Договор купли-продажи.</t>
  </si>
  <si>
    <t>ТП 272</t>
  </si>
  <si>
    <t>ул.Галкина, 22-б</t>
  </si>
  <si>
    <t>кад. № 71:30:010401:1046
собственность: 71:30:010401:1046-71/001/2017-2 от 24.10.2017
52 кв.м.
Передаточный акт.</t>
  </si>
  <si>
    <t>кад. № 71:30:010229:61
собственность: 71:30:010229:61-71/001/2017-1 от 15.11.2017
52 кв.м.
Передаточный акт.</t>
  </si>
  <si>
    <t>ТП 274</t>
  </si>
  <si>
    <t>п.Октябрьский, 18-й Проезд, 2-б</t>
  </si>
  <si>
    <t>кад. № 71:30:010503:1194
собственность: 71:30:010503:1194-71/001/2017-2 от 06.10.2017
38,5 кв.м.
Передаточный акт.</t>
  </si>
  <si>
    <t>кад. № 71:30:010508:27
собственность: 71:30:010508:27-71/001/2017-1 от 15.11.2017
50 кв.м.
Передаточный акт.</t>
  </si>
  <si>
    <t>ТП 275</t>
  </si>
  <si>
    <t>пр.Ленина, 87-а</t>
  </si>
  <si>
    <t>кад. № 71:30:050208:1613
собственность: 71:30:050208:1613-71/001/2017-2 от 20.09.2017
27,3 кв.м.
Передаточный акт.</t>
  </si>
  <si>
    <t>кад. № 71:30:050208:2416
собственность: 71:30:050208:2416-71/001/2019-1 от 27.03.2019
97 кв.м.
Договор купли-продажи.</t>
  </si>
  <si>
    <t>ТП 276</t>
  </si>
  <si>
    <t>ул.М.Смирнова, 107-а</t>
  </si>
  <si>
    <t>кад. № 71:30:050214:2731
собственность: 71:30:050214:2731-71/001/2017-2 от 12.10.2017
41,7 кв.м.
Передаточный акт.</t>
  </si>
  <si>
    <t>кад. № 71:30:050214:23
собственность: 71:30:050214:23-71/001/2017-1 от 15.11.2017
60 кв.м.
Передаточный акт.</t>
  </si>
  <si>
    <t>ТП 277</t>
  </si>
  <si>
    <t>ул.Кауля, 51-б</t>
  </si>
  <si>
    <t>кад. № 71:30:050209:3271
собственность: 71:30:050209:3271-71/001/2017-2 от 12.10.2017
32,2 кв.м.
Передаточный акт.</t>
  </si>
  <si>
    <t>кад. № 71:30:050209:45
собственность: 71:30:050209:45-71/001/2017-1 от 14.11.2017
46 кв.м.
Передаточный акт.</t>
  </si>
  <si>
    <t>ТП 278</t>
  </si>
  <si>
    <t>ул.9 Мая, 7-б</t>
  </si>
  <si>
    <t>кад. № 71:30:020401:5068
собственность: 71:30:020401:5068-71/001/2017-2 от 06.10.2017
32,8 кв.м.
Передаточный акт.</t>
  </si>
  <si>
    <t>кад. № 71:30:020401:5883
собственность: 71:30:020401:5883-71/001/2019-1 от 18.01.2019
97 кв.м.
Договор купли-продажи.</t>
  </si>
  <si>
    <t>ТП 28</t>
  </si>
  <si>
    <t>Красноармейский пр, 1-б</t>
  </si>
  <si>
    <t>кад. № 71:30:040106:1263
собственность: 71:30:040106:1263-71/001/2017-2 от 05.09.2017
52 кв.м.
Передаточный акт.</t>
  </si>
  <si>
    <t>кад. № 71:30:040112:41
собственность: 71:30:040112:41-71/001/2017-1 от 07.11.2017
66 кв.м.
Передаточный акт.</t>
  </si>
  <si>
    <t>ТП 280</t>
  </si>
  <si>
    <t>пр.Ленина, 111-а</t>
  </si>
  <si>
    <t>кад. № 71:30:050208:1589
собственность: 71:30:050208:1589-71/001/2017-2 от 20.09.2017
31,9 кв.м.
Передаточный акт.</t>
  </si>
  <si>
    <t>кад. № 71:30:050102:42
собственность: 71:30:050102:42-71/001/2017-1 от 27.10.2017
49 кв.м.
Передаточный акт.</t>
  </si>
  <si>
    <t>ТП 281</t>
  </si>
  <si>
    <t>ул.Епифанская, 189-а</t>
  </si>
  <si>
    <t>кад. № 71:30:030108:545
собственность: 71:30:030108:545-71/001/2017-2 от 05.12.2017
18,3 кв.м.
Передаточный акт.</t>
  </si>
  <si>
    <t>кад. № 71:30:030108:39
собственность: 71:30:030108:39-71/001/2018-1 от 19.01.2018
29 кв.м.
Передаточный акт.</t>
  </si>
  <si>
    <t>ТП 282</t>
  </si>
  <si>
    <t>п.Октябрьский, 10-й Проезд, 16-б</t>
  </si>
  <si>
    <t>кад. № 71:30:010502:1253
собственность: 71:30:010502:1253-71/001/2017-2 от 06.10.2017
26,5 кв.м.
Передаточный акт.</t>
  </si>
  <si>
    <t>кад. № 71:30:010405:12
собственность: 71:30:010405:12-71/001/2017-1 от 15.11.2017
37 кв.м.
Передаточный акт.</t>
  </si>
  <si>
    <t>ТП 283</t>
  </si>
  <si>
    <t>Китаевский пр. (Циркон)</t>
  </si>
  <si>
    <t>кад. № 71:30:020503:285
собственность: 71:30:020503:285-71/001/2017-2 от 05.12.2017
12,6 кв.м.
Передаточный акт.</t>
  </si>
  <si>
    <t>кад. № 71:30:020503:302
собственность: 71:30:020503:302-71/001/2019-1 от 21.01.2019
17 кв.м.
Договор купли-продажи.</t>
  </si>
  <si>
    <t>ТП 284</t>
  </si>
  <si>
    <t>ул.Смидович, 20-в</t>
  </si>
  <si>
    <t>71:30:020401:2119
собственность 71:30:020401:2119-71/001/2019-1 от 06.12.2019
32 кв.м
Передаточный акт.</t>
  </si>
  <si>
    <t>кад. № 71:30:020401:139
собственность: 71:30:020401:139-71/001/2017-1 от 15.11.2017
50 кв.м.
Передаточный акт.</t>
  </si>
  <si>
    <t>ТП 285</t>
  </si>
  <si>
    <t>ул.Оружейная, 34-б</t>
  </si>
  <si>
    <t>кад. № 71:30:040207:2803
собственность: 71:30:040207:2803-71/001/2017-2 от 06.09.2017
32,8 кв.м.
Передаточный акт.</t>
  </si>
  <si>
    <t>кад. № 71:30:040214:22
собственность: 71:30:040214:22-71/001/2017-1 от 18.12.2017
53 кв.м.
Передаточный акт.</t>
  </si>
  <si>
    <t>ТП 286</t>
  </si>
  <si>
    <t>ул.Болдина, 6-а</t>
  </si>
  <si>
    <t>кад. № 71:30:020603:1685
собственность: 71:30:020603:1685-71/001/2017-2 от 06.10.2017
31,2 кв.м.
Передаточный акт.</t>
  </si>
  <si>
    <t>кад. № 71:30:020603:73
собственность: 71:30:020603:73-71/001/2017-1 от 15.11.2017
51 кв.м.
Передаточный акт.</t>
  </si>
  <si>
    <t>ТП 287</t>
  </si>
  <si>
    <t>терр.больницы им. Ваныкина</t>
  </si>
  <si>
    <t>кад. № 71:30:040202:1960
собственность: 71:30:040202:1960-71/001/2017-2 от 06.09.2017
25,4 кв.м.
Передаточный акт.</t>
  </si>
  <si>
    <t>кад. № 71:30:040202:2825
собственность: 71:30:040202:2825-71/001/2019-1 от 21.01.2019
48 кв.м.
Договор купли-продажи земельного уастка от 02.11.2018</t>
  </si>
  <si>
    <t>ТП 288</t>
  </si>
  <si>
    <t>ул.Революции, 55,  баня № 5 б</t>
  </si>
  <si>
    <t>кад. № 71:30:000000:1873
собственность: 71:30:000000:1873-71/001/2017-2 от 05.09.2017
34,6 кв.м.
Передаточный акт.</t>
  </si>
  <si>
    <t>кад. № 71:30:040108:24
собственность: 71:30:040108:24-71/001/2017-1 от 27.10.2017
49 кв.м.
Передаточный акт.</t>
  </si>
  <si>
    <t>ТП 289</t>
  </si>
  <si>
    <t>ул.Докучаева, 46-а</t>
  </si>
  <si>
    <t>кад. № 71:30:030217:418
собственность: 71:30:030217:418-71/001/2017-2 от 05.12.2017
20,8 кв.м.
Передаточный акт.</t>
  </si>
  <si>
    <t>кад. № 71:30:030217:14
собственность: 71:30:030217:14-71/001/2018-1 от 19.01.2018.
29 кв.м.
Передаточный акт.</t>
  </si>
  <si>
    <t>ТП 290</t>
  </si>
  <si>
    <t>ул.2-я Песчаная, 19-а</t>
  </si>
  <si>
    <t>кад. № 71:30:030215:1370
собственность: 71:30:030215:1370-71/001/2017-2 от 06.12.2017
20,4 кв.м.
Передаточный акт.</t>
  </si>
  <si>
    <t>кад. № 71:30:030215:29
собственность: 71:30:030215:29-71/001/2018-1 от 19.01.2018
31 кв.м.
Передаточный акт.</t>
  </si>
  <si>
    <t>ТП 293</t>
  </si>
  <si>
    <t>ул.Тульского рабочего полка, 98-б</t>
  </si>
  <si>
    <t>кад. № 71:30:040205:1559
собственность: 71:30:040205:1559-71/001/2017-2 от 05.09.2017
34,4 кв.м.
Передаточный акт.</t>
  </si>
  <si>
    <t>кад. № 71:30:040205:33
собственность: 71:30:040205:33-71/001/2017-1 от 15.11.2017
56 кв.м.
Передаточный акт.</t>
  </si>
  <si>
    <t>ТП 294</t>
  </si>
  <si>
    <t>ул.Оборонная, 7-б</t>
  </si>
  <si>
    <t>кад. № 71:30:050203:3168
собственность: 71:30:050203:168-71/001/2017-2 от 12.10.2017
53,8 кв.м.
Передаточный акт.</t>
  </si>
  <si>
    <t>кад. № 71:30:050203:93
собственность: 71:30:050203:93-71/001/2017-1 от 15.11.2017
70 кв.м.
Передаточный акт.</t>
  </si>
  <si>
    <t>кад. № 71:30:010403:446
собственность: 71:30:010403:446-71/001/2017-2 от 24.11.2017
35,5 кв.м.
Передаточный акт.</t>
  </si>
  <si>
    <t>кад. № 71:30:010403:45
собственность: 71:30:010403:45-71/001/2018-1 от 19.01.2018
49 кв.м.
Передаточный акт.</t>
  </si>
  <si>
    <t>ТП 296</t>
  </si>
  <si>
    <t>ул.Демонстрации, 10-в</t>
  </si>
  <si>
    <t>кад. № 71:30:040112:2331
собственность: 71:30:040112:2331-71/001/2017-2 от 06.09.2017
52,5 кв.м.
Передаточный акт.</t>
  </si>
  <si>
    <t>кад. № 71:30:040:112:53
собственность: 71:30:040:112:53-71/001/2017-1 от 15.11.2017
64 кв.м.
Передаточный акт.</t>
  </si>
  <si>
    <t>ТП 297</t>
  </si>
  <si>
    <t>ул.Марата, 39-а</t>
  </si>
  <si>
    <t>кад. № 71:30:030107:3183
собственность: 71:30:030107:3183-71/001/2017-2 от 05.12.2017
31,8 кв.м.
Передаточный акт.</t>
  </si>
  <si>
    <t>кад. № 71:30:030107:109
собственность: 71:30:030107:109-71/001/2018-1 от 02.02.2018
49 кв.м.
Передаточный акт.</t>
  </si>
  <si>
    <t>ТП 298</t>
  </si>
  <si>
    <t>ул.М.Расковой,9-а</t>
  </si>
  <si>
    <t>кад. № 71:30:030827:2236
собственность: 71:30:030827:2236-71/001/2017-4 от 05.12.2017
20,2 кв.м.
Передаточный акт.</t>
  </si>
  <si>
    <t>кад. № 71:30:030827:33
собственность: 71:30:030827:33-71/001/2018-1 от 19.01.2018
30 кв.м.
Передаточный акт.</t>
  </si>
  <si>
    <t>ТП 299</t>
  </si>
  <si>
    <t>ул.Ползунова, 20-б</t>
  </si>
  <si>
    <t>кад. № 71:30:020401:2136
собственность: 71:30:020401:2136-71/001/2017-2 от 05.10.2017
39 кв.м.
Передаточный акт.</t>
  </si>
  <si>
    <t>кад. № 71:30:020401:151
собственность: 71:30:020401:151-71/001/2018-1 от 19.01.2018
57 кв.м.
Передаточный акт.</t>
  </si>
  <si>
    <t>ТП 3</t>
  </si>
  <si>
    <t>ул.Бундурина, 38-а</t>
  </si>
  <si>
    <t>кад. № 71:30:040114:1334
собственность: 71:30:040114:1334-71/001/2017-2 от 06.09.2017
20,8 кв.м.
Передаточный акт.</t>
  </si>
  <si>
    <t>кад. № 71:30:040114:55
собственность: 71:30:040114:55-71/001/2018-1 от 19.01.2018
51 кв.м.
Передаточный акт.</t>
  </si>
  <si>
    <t>ТП 300</t>
  </si>
  <si>
    <t>ул.Рязанская, 20-б</t>
  </si>
  <si>
    <t>кад. № 71:30:050402:442
собственность: 71:30:050402:442-71/001/2017-2 от 12.12.2017
35,9 кв.м.
Передаточный акт.</t>
  </si>
  <si>
    <t>кад. № 71:30:080409:17
собственность: 71:30:080409:17-71/001/2018-1 от 19.01.2018
46 кв.м.
Передаточный акт.</t>
  </si>
  <si>
    <t>ТП 301</t>
  </si>
  <si>
    <t>ул.Чмутова, 101-б (Мясново)</t>
  </si>
  <si>
    <t>кад. № 71:30:020203:587
собственность: 71:30:020203:587-71/001/2017-2 от 28.09.2017
35,7 кв.м.
Передаточный акт.</t>
  </si>
  <si>
    <t>кад. № 71:30:020203:6
собственность: 71:30:020203:6-71/001/2017-1 от 27.10.2017
51 кв.м.
Передаточный акт.</t>
  </si>
  <si>
    <t>ТП 303</t>
  </si>
  <si>
    <t>ул.Фрунзе, 1-б</t>
  </si>
  <si>
    <t>кад. № 71:30:040104:3367
собственность: 71:30:040104:3367-71/001/2017-2 от 05.09.2017
11,9 кв.м.
Передаточный акт.</t>
  </si>
  <si>
    <t>кад. № 71:30:040104:59
собственность: 71:30:040104:59-71/001/2017-1 от 18.12.2017
31 кв.м.
Передаточный акт.</t>
  </si>
  <si>
    <t>ТП 304</t>
  </si>
  <si>
    <t>ул.Ф.Энгельса, 151-б</t>
  </si>
  <si>
    <t>кад. № 71:30:040207:2514
собственность: 71:30:040207:2514-71/001/2017-2 от 06.09.2017
41,4 кв.м.
Передаточный акт.</t>
  </si>
  <si>
    <t>кад. № 71:30:040207:96
собственность: 71:30:040207:96-71/001/2017-1 от 03.10.2017
50 кв.м.
Передаточный акт.</t>
  </si>
  <si>
    <t>кад. № 71:30:050202:1132
собственность: 71:30:050202:1132-71/001/2017-2 от 20.09.2017
47.1 кв.м.
Передаточный акт.</t>
  </si>
  <si>
    <t>ТП 306</t>
  </si>
  <si>
    <t>Санаторный пер, 3-б (Мясново)</t>
  </si>
  <si>
    <t>кад. № 71:30:020502:2603
собственность: 71:30:020502:2603-71/001/2017-2 от 25.09.2017
31,2 кв.м.
Передаточный акт.</t>
  </si>
  <si>
    <t>кад. № 71:30:020502:53
собственность: 71:30:020502:53-71/001/2017-1 от 07.12.2017
44 кв.м.
Передаточный акт.</t>
  </si>
  <si>
    <t>ТП 307</t>
  </si>
  <si>
    <t>ул.Советская,18,универмаг</t>
  </si>
  <si>
    <t>кад. № 71:30:040106:1278
собственность: 71:30:040106:1278-71/001/2017-2 от 06.09.2017
27,4 кв.м.
Передаточный акт.</t>
  </si>
  <si>
    <t>кад. № 71:30:040106:2208
собственность: 71:30:040106:2208-71/001/2019-1 от 13.03.2019
49 кв.м.
Договор купли-продажи.</t>
  </si>
  <si>
    <t>ТП 308</t>
  </si>
  <si>
    <t>ул.Дм.Ульянова, 8-а</t>
  </si>
  <si>
    <t>кад. № 71:30:020601:2663
собственность: 71:30:020601:2663-71/001/2017-2 от 06.10.2017
52,1 кв.м.
Передаточный акт.</t>
  </si>
  <si>
    <t>кад. № 71:30:020601:3223
собственность: 71:30:020601:3223-71/001/2019-1 от 02.09.2019
171 кв.м.
Договор купли-продажи земельного участка от 25.07.2019.</t>
  </si>
  <si>
    <t>ТП 309</t>
  </si>
  <si>
    <t>ул.Дм.Ульянова, 5-а</t>
  </si>
  <si>
    <t>кад. № 71:30:040108:816
собственность: 71:30:040108:81656-71/001/2017-2 от 06.09.2017
38,1 кв.м.
Передаточный акт.</t>
  </si>
  <si>
    <t>кад. № 71:30:040108:55
собственность: 71:30:040108:55-71/001/2017-1 от 08.12.2017
53,1 кв.м.
Передаточный акт.</t>
  </si>
  <si>
    <t>ТП 31</t>
  </si>
  <si>
    <t>ул.Перекопская, 2-б</t>
  </si>
  <si>
    <t>кад. № 71:30:050209:3403
собственность: 71:30:050209:3403-71/001/2017-2 от 12.10.2017
33.9 кв.м.
Передаточный акт.</t>
  </si>
  <si>
    <t>кад. № 71:30:050209:49
собственность: 71:30:050209:49-71/001/2018-1 от 19.01.2018
49 кв.м.
Передаточный акт.</t>
  </si>
  <si>
    <t>ТП 310</t>
  </si>
  <si>
    <t>ул.Н.Руднева, 61-б</t>
  </si>
  <si>
    <t>кад. № 71:30:050311:2111
собственность: 71:30:050311:2111-71/001/2017-2 от 13.12.2017
38,4 кв.м.
Передаточный акт.</t>
  </si>
  <si>
    <t>кад. № 71:30:050311:22
собственность: 71:30:050311:22-71/001/2018-1 от 19.01.2018
50 кв.м.
Передаточный акт.</t>
  </si>
  <si>
    <t>ТП 312</t>
  </si>
  <si>
    <t xml:space="preserve">пр.Ленина, 121-а </t>
  </si>
  <si>
    <t>кад. № 71:30:050309:2481
собственность: 71:30:050309:2481-71/001/2017-2 от 14.09.2017
35,1 кв.м.
Передаточный акт.</t>
  </si>
  <si>
    <t>кад. № 71:30:050309:48
собственность: 71:30:050309:48-71/001/2017-1 от 07.12.2017
50 кв.м.
Передаточный акт.</t>
  </si>
  <si>
    <t>ТП 313</t>
  </si>
  <si>
    <t>ул.Первомайская,12</t>
  </si>
  <si>
    <t>кад. № 71:30:040119:947
собственность: 71:30:040119:947-71/001/2017-2 от 06.09.2017
36,4 кв.м.
Передаточный акт.</t>
  </si>
  <si>
    <t>кад. № 71:30:040119:45
собственность: 71:30:040119:45-71/001/2017-1 от 08.12.2017
52 кв.м.
Передаточный акт.</t>
  </si>
  <si>
    <t>ТП 316</t>
  </si>
  <si>
    <t>ул.Бундурина, 34-в</t>
  </si>
  <si>
    <t>кад. № 71:30:040114:1352
собственность: 71:30:040114:1352-71/001/2017-2 от 05.09.2017
34,2 кв.м.
Передаточный акт.</t>
  </si>
  <si>
    <t>кад. № 71:30:040114:51
собственность: 71:30:040114:51-71/001/2017-1 от 08.12.2017
42 кв.м.
Передаточный акт.</t>
  </si>
  <si>
    <t>кад. № 71:30:080218:579
собственность: 71:30:080218:579-71/001/2017-2 от 06.12.2017
21,5 кв.м.
Передаточный акт.</t>
  </si>
  <si>
    <t>71:30:010219:11653
собственность 71:30:010219:11653-71/001/2020-1 от 22.02.2021
50 кв.м
ДКП.</t>
  </si>
  <si>
    <t>ТП 32</t>
  </si>
  <si>
    <t>ул.Оборонная, 24-а</t>
  </si>
  <si>
    <t>кад. № 71:30:050203:3167
собственность: 71:30:050203:3167-71/001/2017-2 от 16.10.2017
34,5 кв.м.
Передаточный акт.</t>
  </si>
  <si>
    <t>кад. № 71:30:050203:71
собственность: 71:30:050203:71-71/001/2017-8 от 19.01.2018
46 кв.м.
Передаточный акт.</t>
  </si>
  <si>
    <t>ТП 320</t>
  </si>
  <si>
    <t>ул.Сойфера, 13-а</t>
  </si>
  <si>
    <t>кад. № 71:30:040104:1749
собственность: 71:30:040104:1749-71/001/2017-2 от 07.09.2017
38,4 кв.м.
Передаточный акт.</t>
  </si>
  <si>
    <t>кад. № 71:30:040104:60
собственность: 71:30:040104:60-71/001/2018-1 от 19.01.2018
57 кв.м.
Передаточный акт.</t>
  </si>
  <si>
    <t>ТП 321</t>
  </si>
  <si>
    <t>ул.Кутузова, 94-а</t>
  </si>
  <si>
    <t>кад. № 71:30:030221:3057
собственность: 71:30:030221:3057-71/001/2017-2 от 20.11.2017
38,5 кв.м.
Передаточный акт.</t>
  </si>
  <si>
    <t>кад. № 71:30:030221:52
собственность: 71:30:030221:52-71/001/2018-1 от 29.01.2018
54 кв.м.
Передаточный акт.</t>
  </si>
  <si>
    <t>ТП 322</t>
  </si>
  <si>
    <t>Промышленный проезд, 36-б</t>
  </si>
  <si>
    <t>кад. № 71:30:010601:1333
собственность: 71:30:010601:1333-71/001/2017-2 от 06.12.2017
51,9 кв.м.
Передаточный акт.</t>
  </si>
  <si>
    <t>кад. № 71:30:010601:4047
собственность: 71:30:010601:4047-71/001/2019-1 от 13.03.2019
64 кв.м.
Договор купли-продажи.</t>
  </si>
  <si>
    <t>ТП 323</t>
  </si>
  <si>
    <t>ул.Кутузова, 110-в</t>
  </si>
  <si>
    <t>кад. № 71:30:030221:3053
собственность: 71:30:030221:3053-71/001/2017-2 от 20.11.2017
38,9 кв.м.
Передаточный акт.</t>
  </si>
  <si>
    <t>кад. № 71:30:030819:16
собственность: 71:30:030819:16-71/001/2018-1 от 29.01.2018
53 кв.м.
Передаточный акт.</t>
  </si>
  <si>
    <t>ТП 324</t>
  </si>
  <si>
    <t>ул.Металлургов, 38-а</t>
  </si>
  <si>
    <t>кад. № 71:30:030221:5853
собственность: 71:30:030221:5853-71/001/2017-2 от 27.10.2017
38,3 кв.м.
Передаточный акт.</t>
  </si>
  <si>
    <t>кад. № 71:30:030221:33
собственность: 71:30:030221:33-71/001/2018-1 от 29.01.2018
54 кв.м.
Передаточный акт.</t>
  </si>
  <si>
    <t>ТП 325</t>
  </si>
  <si>
    <t>пр.Ленина, 96-а</t>
  </si>
  <si>
    <t>кад. № 71:30:040207:2582
собственность: 71:30:040207:2582-71/001/2017-2 от 06.09.2017
32,4 кв.м.
Передаточный акт.</t>
  </si>
  <si>
    <t>кад. № 71:30:040207:57
собственность: 71:30:040207:57-71/001/2017-1 от 08.12.2017
47 кв.м.
Передаточный акт.</t>
  </si>
  <si>
    <t>ТП 327</t>
  </si>
  <si>
    <t>ул.Новомосковская, 1-а</t>
  </si>
  <si>
    <t>кад. № 71:30:050107:3933
собственность: 71:30:050107:2933-71/001/2017-2 от 30.10.2017
38,8 кв.м.
Передаточный акт.</t>
  </si>
  <si>
    <t>кад. № 71:30:050107:18
собственность: 71:30:050107:18-71/001/2018-1 от 19.01.2018
54 кв.м.
Передаточный акт.</t>
  </si>
  <si>
    <t>ТП 329</t>
  </si>
  <si>
    <t>пр.Ленина, 74-б</t>
  </si>
  <si>
    <t>кад. № 71:30:040207:2581
собственность: 71:30:040207:2581-71/001/2017-2 от 06.09.2017
39 кв.м.
Передаточный акт.</t>
  </si>
  <si>
    <t>кад. № 71:30:040207:70
собственность: 71:30:040207:70-71/001/2017-1 от 07.12.2017
54 кв.м.
Передаточный акт.</t>
  </si>
  <si>
    <t>ТП 33</t>
  </si>
  <si>
    <t>ул.Ф.Энгельса, 139-а</t>
  </si>
  <si>
    <t>кад. № 71:30:040207:6742
собственность: 71:30:040207:6742-71/001/2017-2 от 14.09.2017
31,2 кв.м.
Передаточный акт.</t>
  </si>
  <si>
    <t>кад. № 71:30:050201:92
собственность: 71:30:050201:92-71/001/2018-1 от 19.01.2018
44 кв.м.
Передаточный акт.</t>
  </si>
  <si>
    <t>кад. № 71:30:050402:445
собственность: 71:30:050402:445-71/001/2017-2 от 12.12.2017
4,9 кв.м.
Передаточный акт.</t>
  </si>
  <si>
    <t>кад. № 71:30:050402:523
собственность: 71:30:050402:523-71/001/2020-1 от 21.02.2020
15 кв.м.
ДКП</t>
  </si>
  <si>
    <t>ТП 331</t>
  </si>
  <si>
    <t>ул.Мезенцева, 30-б</t>
  </si>
  <si>
    <t>кад. № 71:30:050311:2380
собственность: 71:30:050311:2380-71/001/2017-2 от 13.12.2017
38,2 кв.м.
Передаточный акт.</t>
  </si>
  <si>
    <t>кад. № 71:30:050311:26
собственность: 71:30:050311:26-71/001/2018-1 от 19.01.2018
54 кв.м.
Передаточный акт.</t>
  </si>
  <si>
    <t>ТП 334н</t>
  </si>
  <si>
    <t>ул.Каминского, 21-а</t>
  </si>
  <si>
    <t>кад. № 71:30:050202:1371
собственность: 71:30:050202:1371-71/001/2017-2 от 16.10.2017
36,1 кв.м.
Передаточный акт.</t>
  </si>
  <si>
    <t>кад. № 71:30:050202:82
собственность: 71:30:050202:82-71/001/2018-1 от 29.01.2018
47 кв.м.
Передаточный акт.</t>
  </si>
  <si>
    <t>ТП 334ст</t>
  </si>
  <si>
    <t>ул.Каминского, 21-б</t>
  </si>
  <si>
    <t>кад. № 71:30:050202:1099
собственность: 71:30:050202:1099-71/001/2017-2 от 30.10.2017
51,3 кв.м.
Передаточный акт.</t>
  </si>
  <si>
    <t>кад. № 71:30:050202:83
собственность: 71:30:050202:83-71/001/2018-1 от 31.01.2018
47,3 кв.м.
Передаточный акт.</t>
  </si>
  <si>
    <t>кад. № 71:00:000000:38413
собственность: 71:00:000000:38413-71/001/2017-2 от 05.09.2017
26,4 кв.м.
Передаточный акт.</t>
  </si>
  <si>
    <t>71:30:040202:2838
собственность: 71:30:040202:2838-71/001/2020-1 от 22.02.2020
94 кв.м
ДКП.</t>
  </si>
  <si>
    <t>ТП 336</t>
  </si>
  <si>
    <t>ул.Дм.Ульянова, 18-а</t>
  </si>
  <si>
    <t>кад. № 71:30:020601:2662
собственность: 71:30:020601:2662-71/001/2017-2 от 06.10.2017
39,8 кв.м.
Передаточный акт.</t>
  </si>
  <si>
    <t>кад. № 71:30:020601:79
собственность: 71:30:020601:79-71/001/2018-1 от 19.01.2018
55 кв.м.
Передаточный акт.</t>
  </si>
  <si>
    <t>ТП 337</t>
  </si>
  <si>
    <t>ул.Ф.Энгельса,68, школа №58</t>
  </si>
  <si>
    <t>кад. № 71:30:040119:948
собственность: 71:30:040119:948-71/001/2017-2 от 06.09.2017
37,7 кв.м.
Передаточный акт.</t>
  </si>
  <si>
    <t>кад. № 71:30:040202:15
собственность: 71:30:040202:15-71/001/2017-1 от 07.12.2017
54 кв.м.
Передаточный акт.</t>
  </si>
  <si>
    <t>ТП 338</t>
  </si>
  <si>
    <t>ул.Волоховская, 7-а</t>
  </si>
  <si>
    <t>кад. № 71:30:050402:447
собственность: 71:30:050402:447-71/001/2017-1 от 12.10.2017
35,3 кв.м.
Передаточный акт.</t>
  </si>
  <si>
    <t>кад. № 71:30:050402:8
собственность: 71:30:050402:8-71/001/2018-1 от 19.01.2018
45 кв.м.
Передаточный акт.</t>
  </si>
  <si>
    <t>ТП 340</t>
  </si>
  <si>
    <t>ул.Кирова, 192-а</t>
  </si>
  <si>
    <t>кад. № 71:30:030111:6489
собственность: 71:30:030111:6489-71/001/2017-2 от 17.11.2017
38,8 кв.м.
Передаточный акт.</t>
  </si>
  <si>
    <t>кад. № 71:30:030802:42
собственность: 71:30:030802:42-71/001/2018-1 от 29.01.2018
53 кв.м.
Передаточный акт.</t>
  </si>
  <si>
    <t>ТП 341</t>
  </si>
  <si>
    <t>ул.Демидовская, 119-б</t>
  </si>
  <si>
    <t>кад. № 71:30:010218:2062
собственность: 71:30:010218:2062-71/001/2017-2 от 06.12.2017
38 кв.м.
Передаточный акт.</t>
  </si>
  <si>
    <t>кад. № 71:30:010215:46
собственность: 71:30:010215:46-71/001/2018-1 от 19.01.2018
53 кв.м.
Передаточный акт.</t>
  </si>
  <si>
    <t>ТП 342</t>
  </si>
  <si>
    <t>пр.Ленина, 54-в</t>
  </si>
  <si>
    <t>кад. № 71:30:050208:1590
собственность: 71:30:050208:1590-71/001/2017-2 от 24.10.2017
37,8 кв.м.
Передаточный акт.</t>
  </si>
  <si>
    <t>кад. № 71:30:050201:75
собственность: 71:30:050201:75-71/001/2018-1 от 30.01.2018
52 кв.м.
Передаточный акт.</t>
  </si>
  <si>
    <t>ТП 343</t>
  </si>
  <si>
    <t>ул.Карбышева, 44-а (Михалково)</t>
  </si>
  <si>
    <t>кад. № 71:30:020505:1336
собственность: 71:30:020505:1336-71/001/2017-2 от 26.09.2017
41,4 кв.м.
Передаточный акт.</t>
  </si>
  <si>
    <t>кад. № 71:30:020501:94
собственность: 71:30:020501:94-71/001/2017-2 от 07.12.2017
51 кв.м.
Передаточный акт.</t>
  </si>
  <si>
    <t>ТП 344</t>
  </si>
  <si>
    <t>8-й Проезд, 77-а (Мясново)</t>
  </si>
  <si>
    <t>кад. № 71:30:020218:340
собственность: 71:30:020218:340-71/001/2017-2 от 25.09.2017
38 кв.м.
Передаточный акт.</t>
  </si>
  <si>
    <t>кад. № 71:30:020218:31
собственность: 71:30:020218:31-71/001/2018-1 от 29.01.2018
54 кв.м.
Передаточный акт.</t>
  </si>
  <si>
    <t>ТП 345</t>
  </si>
  <si>
    <t>ул.Галкина, 34-б</t>
  </si>
  <si>
    <t>кад. № 71:30:010223:2610
собственность: 71:30:010223:2610-71/001/2017-2 от 06.10.2017
34,2 кв.м.
Передаточный акт.</t>
  </si>
  <si>
    <t>кад. № 71:30:010223:47
собственность: 71:30:010223:47-71/001/2018-1 от 19.01.2018
42 кв.м.
Передаточный акт.</t>
  </si>
  <si>
    <t>ТП 346</t>
  </si>
  <si>
    <t>ул.Н.Руднева, 28-б</t>
  </si>
  <si>
    <t>кад. № 71:30:050301:2106
собственность: 71:30:050301:2106-71/001/2017-2 от 13.12.2017
34,5 кв.м.
Передаточный акт.</t>
  </si>
  <si>
    <t>кад. № 71:30:050301:35
собственность: 71:30:050301:35-71/001/2018-1 от 30.01.2018
42,6 кв.м.
Передаточный акт.</t>
  </si>
  <si>
    <t>кад. № 71:30:020504:1029
собственность: 71:30:020504:1029-71/001/2017-2 от 24.11.2017
39 кв.м.
Передаточный акт.</t>
  </si>
  <si>
    <t>кад. № 71:30:050202:1372
собственность: 71:30:050202:1372-71/001/2017-2 от 14.09.2017
26,3 кв.м.
Передаточный акт.</t>
  </si>
  <si>
    <t>ТП 351</t>
  </si>
  <si>
    <t>ул.Новомосковская, 3-а</t>
  </si>
  <si>
    <t>кад. № 71:30:050107:3935
собственность: 71:30:050107:3935-71/001/2017-2 от 30.10.2017
44,5 кв.м.
Передаточный акт.</t>
  </si>
  <si>
    <t>кад. № 71:30:050107:22
собственность: 71:30:050107:22-71/001/2018-1 от 19.01.2018
56 кв.м.
Передаточный акт.</t>
  </si>
  <si>
    <t>ТП 353</t>
  </si>
  <si>
    <t>ул.Курковая, 22-б</t>
  </si>
  <si>
    <t>кад. № 71:30:010219:1940
собственность: 71:30:010219:1940-71/001/2017-2 от 04.10.2017
32,6 кв.м.
Передаточный акт.</t>
  </si>
  <si>
    <t>кад. № 71:30:010203:50
собственность: № 71:30:010203:50-71/001/2018-1  от 19.01.2018 
34,7 кв.м.
Передаточный акт.</t>
  </si>
  <si>
    <t>ТП 354</t>
  </si>
  <si>
    <t>ул.Кутузова, 10-в</t>
  </si>
  <si>
    <t>кад. № 71:30:030219:687
собственность: 71:30:030219:687-71/001/2017-2 от 20.11.2017
33,4 кв.м.
Передаточный акт.</t>
  </si>
  <si>
    <t>кад. № 71:30:030113:73
собственность: 71:30:030113:73-71/001/2018-1 от 19.01.2018
41 кв.м.
Передаточный акт.</t>
  </si>
  <si>
    <t>ТП 356</t>
  </si>
  <si>
    <t>ул.Железнодорожная, 36-г</t>
  </si>
  <si>
    <t>кад. № 71:30:010601:1389
собственность: 71:30:010601:1389-71/001/2017-2 от 05.12.2017
20,3 кв.м.
Передаточный акт.</t>
  </si>
  <si>
    <t>кад. № 71:30:010601:61
собственность: 71:30:010601:61-71/001/2018-1 от 19.01.2018
30 кв.м.
Передаточный акт.</t>
  </si>
  <si>
    <t>ТП 357</t>
  </si>
  <si>
    <t>ул.Сойфера, 31-а</t>
  </si>
  <si>
    <t>кад. № 71:30:040102:1159
собственность: 71:30:040102:1159-71/001/2017-2 от 06.09.2017
33,2 кв.м.
Передаточный акт.</t>
  </si>
  <si>
    <t>кад. № 71:30:040102:36
собственность: 71:30:040102:36-71/001/2018-1 от 19.01.2018
41,6 кв.м.
Передаточный акт.</t>
  </si>
  <si>
    <t>ТП 358</t>
  </si>
  <si>
    <t>ул.Свободы, 38-в</t>
  </si>
  <si>
    <t>кад. № 71:30:040119:931
собственность: 71:30:040119:931-71/001/2017-2 от 06.09.2017
34,3 кв.м.
Передаточный акт.</t>
  </si>
  <si>
    <t>кад. № 71:30:040119:30
собственность: 71:30:040119:30-71/001/2018-1 от 23.01.2018
42 кв.м.
Передаточный акт.</t>
  </si>
  <si>
    <t>ТП 359</t>
  </si>
  <si>
    <t>ул.Н.Руднева, 49-а</t>
  </si>
  <si>
    <t>кад. № 71:30:050311:2109
собственность: 71:30:050311:2109-71/001/2017-2 от 24.11.2017
33,5 кв.м.
Передаточный акт.</t>
  </si>
  <si>
    <t>кад. № 71:30:050301:44
собственность: 71:30:050301:44-71/001/2018-1 от 23.01.2018
42 кв.м.
Передаточный акт.</t>
  </si>
  <si>
    <t>ТП 36</t>
  </si>
  <si>
    <t>ул.Тургеневская, 69-а</t>
  </si>
  <si>
    <t>кад. № 71:30:000000:4563
собственность: 71:30:000000:453-71/001/2017-1 от 06.12.2017
49,4 кв.м.
Передаточный акт.</t>
  </si>
  <si>
    <t>кад. № 71:30:050202:85
собственность: 71:30:050202:85-71/001/2018-1 от 30.01.2018
64 кв.м.
Передаточный акт.</t>
  </si>
  <si>
    <t>ТП 361</t>
  </si>
  <si>
    <t>ул.Макаренко, 12-б</t>
  </si>
  <si>
    <t>кад. № 71:30:020621:8221
собственность: 71:30:020621:8221-71/001/2017-2 от 25.09.2017
32,1 кв.м.
Передаточный акт.</t>
  </si>
  <si>
    <t>кад. № 71:30:020621:48
собственность: 71:30:020621:48-71/001/2017-2 от 07.12.2017
42 кв.м.
Передаточный акт.</t>
  </si>
  <si>
    <t>ТП 362</t>
  </si>
  <si>
    <t>ул.Л.Толстого,93</t>
  </si>
  <si>
    <t>кад. № 71:30:040119:1025
собственность: 71:30:040119:1025-71/001/2017-2 от 06.09.2017
34,7 кв.м.
Передаточный акт.</t>
  </si>
  <si>
    <t>кад. № 71:30:040119:46
собственность: 71:30:040119:46-71/001/2017-1 от 07.12.2017
42 кв.м.
Передаточный акт.</t>
  </si>
  <si>
    <t>ТП 363</t>
  </si>
  <si>
    <t>ул.Металлургов, 82-г</t>
  </si>
  <si>
    <t>кад. № 71:30:030221:3100
собственность: 71:30:030221:3100-71/001/2017-2 от 17.11.2017
31,5 кв.м.
Передаточный акт.</t>
  </si>
  <si>
    <t>кад. № 71:30:030221:55
собственность: 71:30:030221:55-71/001/2018-1 от 22.01.2018
41 кв.м.
Передаточный акт.</t>
  </si>
  <si>
    <t>кад. № 71:30:010513:193
собственность: 71:30:010513:193-71/001/2017-2 от 04.10.2017
24,2 кв.м.
Передаточный акт.</t>
  </si>
  <si>
    <t>71:30:010513:260
собственность 71:30:010513:260-71/001/2020-1 от 21.02.2020
33 кв.м
ДКП</t>
  </si>
  <si>
    <t>кад. № 71:30:060303:194
собственность: 71:30:060303:194-71/001/2017-2 от 04.10.2017
52,8 кв.м.
Передаточный акт.</t>
  </si>
  <si>
    <t>кад. № 71:30:060303:247
собственность: 71:30:060303:247-71/001/2019-1 от 02.12.2019
121 кв.м.
ДКП</t>
  </si>
  <si>
    <t>ТП 368</t>
  </si>
  <si>
    <t>ул.Гончарова, 1-б</t>
  </si>
  <si>
    <t>кад. № 71:30:010404:550
собственность: 71:30:010404:550-71/001/2017-2 от 05.12.2017
37 кв.м.
Передаточный акт.</t>
  </si>
  <si>
    <t>кад. № 71:30:010402:18
собственность: 71:30:010402:18-71/001/2018-1 от 22.01.2018
46 кв.м.
Передаточный акт.</t>
  </si>
  <si>
    <t>кад. № 71:30:030802:1061
собственность: 71:30:030802:1061-71/001/2017-2 от 24.11.2017
34,3 кв.м.
Передаточный акт.</t>
  </si>
  <si>
    <t>ТП 37</t>
  </si>
  <si>
    <t>ул.Оборонная, 38-б</t>
  </si>
  <si>
    <t>кад. № 71:30:000000:4466
собственность: 71:30:000000:4466-71/001/2017-2 от 24.10.2017
12,7 кв.м.
Передаточный акт.</t>
  </si>
  <si>
    <t>кад. № 71:30:050204:17
собственность: 71:30:050204:17-71/001/2018-1 от 30.01.2018
19 кв.м.
Передаточный акт.</t>
  </si>
  <si>
    <t>ТП 371</t>
  </si>
  <si>
    <t>ул. Ф. Энгельса, 159 к 2</t>
  </si>
  <si>
    <t>кад. № 71:30:040207:244
собственность: 71:30:040207:244-71/001/2017-1 от 06.09.2017
22,6 кв.м.
Передаточный акт.</t>
  </si>
  <si>
    <t>кад. № 71:30:040207:25
собственность: 71:30:040207:25-71/001/2017-1 от 08.12.2017
30 кв.м.
Передаточный акт.</t>
  </si>
  <si>
    <t>ТП 372</t>
  </si>
  <si>
    <t>ул.Кутузова, 88-б</t>
  </si>
  <si>
    <t>кад. № 71:30:030221:3098
собственность: 71:30:030211:3098-71/001/2017-2 от 20.11.2017
34,3 кв.м.
Передаточный акт.</t>
  </si>
  <si>
    <t>кад. № 71:30:030221:56
собственность: 71:30:030221:56-71/001/2018-1 от 22.01.2018
42 кв.м.
Передаточный акт.</t>
  </si>
  <si>
    <t>ТП 374</t>
  </si>
  <si>
    <t>ул.Болотова, 68-б (Мясново)</t>
  </si>
  <si>
    <t>кад. № 71:30:020218:369
собственность: 71:30:020218:369-71/001/2017-2 от 26.09.2017
11,9 кв.м.
Передаточный акт.</t>
  </si>
  <si>
    <t>кад. № 71:30:020220:28
собственность: 71:30:020220:28-71/001/2018-1 от 30.01.2018
49 кв.м.
Передаточный акт.</t>
  </si>
  <si>
    <t>ТП 375</t>
  </si>
  <si>
    <t>ул.Макаренко, 6-в</t>
  </si>
  <si>
    <t>кад. № 71:30:020621:5496
собственность: 71:30:020621:5496-71/001/2017-2 от 25.09.2017
32,5 кв.м.
Передаточный акт.</t>
  </si>
  <si>
    <t>кад. № 71:30:020621:52
собственность: 71:30:020621:52-71/001/2017-1 от 27.10.2017
40 кв.м.
Передаточный акт.</t>
  </si>
  <si>
    <t>ТП 377</t>
  </si>
  <si>
    <t>ул.Вознесенского, 7-б</t>
  </si>
  <si>
    <t>кад. № 71:30:050401:4125
собственность: 71:30:050401:4125-71/001/2017-2 от 24.11.2017
32,7 кв.м.
Передаточный акт.</t>
  </si>
  <si>
    <t>кад. № 71:30:050313:45
собственность: 71:30:050313:45-71/001/2018-1 от 23.01.2018
42 кв.м.
Передаточный акт.</t>
  </si>
  <si>
    <t>ТП 378</t>
  </si>
  <si>
    <t>ул.Кутузова, 33-б</t>
  </si>
  <si>
    <t>кад. № 71:30:030801:1722
собственность: 71:30:030801:1722-71/001/2017-2 от 20.11.2017
33,6 кв.м.
Передаточный акт.</t>
  </si>
  <si>
    <t>кад. № 71:30:030801:49
собственность: 71:30:030801:49-71/001/2018-1 от 22.01.2018
41 кв.м.
Передаточный акт.</t>
  </si>
  <si>
    <t>ТП 38</t>
  </si>
  <si>
    <t>угол ул.Демонстрации и Фрунзе</t>
  </si>
  <si>
    <t>71:30:040104:1764
38,1 кв.м
собственность: 71:30:040104:1764-71/001/2019-1 от 06.12.2019
Передаточный акт.</t>
  </si>
  <si>
    <t>кад. № 71:30:040113:28
собственность: 71:30:040113:28-71/001/2018-1 от 30.01.2018
52 кв.м.
Передаточный акт.</t>
  </si>
  <si>
    <t>ТП 380</t>
  </si>
  <si>
    <t>ул.Первомайская, 42-а</t>
  </si>
  <si>
    <t>кад. № 71:30:040113:151
собственность: 71:30:040113:151-71/001/2017-2 от 06.09.2017
33,4 кв.м.
Передаточный акт.</t>
  </si>
  <si>
    <t>кад. № 71:30:040113:31
собственность: 71:30:010413:31-71/001/2017-1 от 27.10.2017
41 кв.м.
Передаточный акт.</t>
  </si>
  <si>
    <t>ТП 381</t>
  </si>
  <si>
    <t>ул.Металлургов, 71-б</t>
  </si>
  <si>
    <t>кад. № 71:30:030212:4653
собственность: 71:30:030212:4653-71/001/2017-2 от 27.10.2017
32,9 кв.м.
Передаточный акт.</t>
  </si>
  <si>
    <t>кад. № 71:30:030212:72
собственность: 71:30:030212:72-71/001/2018-1 от 22.01.2018
41 кв.м.
Передаточный акт.</t>
  </si>
  <si>
    <t>ТП 382</t>
  </si>
  <si>
    <t>ул.Металлургов, 51-б</t>
  </si>
  <si>
    <t>кад. № 71:30:070710:135
собственность: 71:30:070710:135-71/001/2017-2 от 27.10.2017
33,5 кв.м.
Передаточный акт.</t>
  </si>
  <si>
    <t>кад. № 71:30:030212:69
собственность: 71:30:030212:69-71/001/2018-1 от 22.01.2018
42 кв.м.
Передаточный акт.</t>
  </si>
  <si>
    <t>ТП 383</t>
  </si>
  <si>
    <t>пр.Ленина, 131-г</t>
  </si>
  <si>
    <t>кад. № 71:30:050208:1603
собственность: 71:30:0502008:1603-71/001/2017-2 от 19.09.2017
33,1 кв.м.
Передаточный акт.</t>
  </si>
  <si>
    <t>кад. № 71:30:050401:29
собственность: 71:30:050401:29-71/001/2017-1 от 07.12.2017
42 кв.м.
Передаточный акт.</t>
  </si>
  <si>
    <t>ТП 384</t>
  </si>
  <si>
    <t>ул.Гоголевская, 60-а</t>
  </si>
  <si>
    <t>кад. № 71:30:050204:765
собственность: 71:30:050204:765-71/001/2017-2 от 19.09.2017
49 кв.м.
Передаточный акт.</t>
  </si>
  <si>
    <t>кад. № 71:30:050202:79
собственность: 71:30:050202:79-71/001/2018-1 от 12.01.2018
57 кв.м.
Передаточный акт.</t>
  </si>
  <si>
    <t>ТП 385</t>
  </si>
  <si>
    <t>ул.Вересаева,16,18</t>
  </si>
  <si>
    <t>кад. № 71:30:040112:2342
собственность: 71:30:040112:2342-71/001/2017-2 от 06.09.2017
35,1 кв.м.
Передаточный акт.</t>
  </si>
  <si>
    <t>кад. № 71:30:040113:32
собственность: 71:30:040113:32-71/001/2018-1 от 22.01.2018
46 кв.м.
Передаточный акт.</t>
  </si>
  <si>
    <t>ТП 386</t>
  </si>
  <si>
    <t>ул.2-й Проезд Металлургов, 13-а</t>
  </si>
  <si>
    <t>кад. № 71:30:030212:4685
собственность: 71:30:030212:4685-71/001/2017-2 от 27.10.2017
33,7 кв.м.
Передаточный акт.</t>
  </si>
  <si>
    <t>кад. № 71:30:030212:68
собственность: 71:30:030212:68-71/001/2018-1 от 23.01.2018
34,7 кв.м.
Передаточный акт.</t>
  </si>
  <si>
    <t>ТП 387</t>
  </si>
  <si>
    <t>ул.Тимирязева, 99-б</t>
  </si>
  <si>
    <t>кад. № 71:30:050209:3405
собственность: 71:30:050209:3405-71/001/2017-2 от 26.09.2017
21,1 кв.м.
Передаточный акт.</t>
  </si>
  <si>
    <t>кад. № 71:30:050209:18
собственность: 71:30:050209:18-71/001/2018-1 от 10.01.2018
28,3 кв.м.
Передаточный акт.</t>
  </si>
  <si>
    <t>ТП 388</t>
  </si>
  <si>
    <t>ул.Дружбы, 32-а (Мясново)</t>
  </si>
  <si>
    <t>кад. № 71:30:020212:660
собственность: 71:30:020212:660-71/001/2017-2 от 26.09.2017
33,5 кв.м.
Передаточный акт.</t>
  </si>
  <si>
    <t>кад. № 71:30:020211:52
собственность: 71:30:020211:52-71/001/2017-1 от 27.10.2017
42 кв.м.
Передаточный акт.</t>
  </si>
  <si>
    <t>ТП 389</t>
  </si>
  <si>
    <t>ул.Пушкинская, 28-б</t>
  </si>
  <si>
    <t>кад. № 71:30:040118:1820
собственность: 71:30:040118:1820-71/001/2017-2 от 06.09.2017
33,5 кв.м.
Передаточный акт.</t>
  </si>
  <si>
    <t>кад. № 71:30:040118:32
собственность: 71:30:040118:32-71/001/2017-1 от 30.10.2017
49 кв.м.
Передаточный акт.</t>
  </si>
  <si>
    <t>ТП 39</t>
  </si>
  <si>
    <t>ул.Советская, 57-в</t>
  </si>
  <si>
    <t>кад. № 71:30:050102:1055
собственность: 71:30:050102:1055-71/001/2017-1 от 12.10.2017
33,3 кв.м.
Передаточный акт.</t>
  </si>
  <si>
    <t>кад. № 71:30:050102:34
собственность: 71:30:050102:34-71/001/2018-1 от 02.02.2018
53 кв.м.
Передаточный акт.</t>
  </si>
  <si>
    <t>ТП 390</t>
  </si>
  <si>
    <t>ул.Кауля, 11-а</t>
  </si>
  <si>
    <t>кад. № 71:30:050205:1605
собственность: 71:30:050205:1605-71/001/2017-2 от 26.09.2017
37,7 кв.м.
Передаточный акт.</t>
  </si>
  <si>
    <t>кад. № 71:30:050107:43
собственность: 71:30:050107:43-71/001/2017-1 от 15.11.2017
51 кв.м.
Передаточный акт.</t>
  </si>
  <si>
    <t>ТП 394</t>
  </si>
  <si>
    <t>ул.Волоховская, 12-б</t>
  </si>
  <si>
    <t>кад. № 71:30:050402:446
собственность: 71:30:050402:446-71/001/2017-2 от 26.09.2017
36 кв.м.
Передаточный акт.</t>
  </si>
  <si>
    <t>кад. № 71:30:050401:58
собственность: 71:30:050401:58-71/001/2017-1 от 17.11.2017
41 кв.м.
Передаточный акт.</t>
  </si>
  <si>
    <t>ТП 397</t>
  </si>
  <si>
    <t>ул.Седова, 37-б</t>
  </si>
  <si>
    <t>кад. № 71:30:020621:3454
собственность: 71:30:020621:3454-71/001/2017-2 от 06.09.2017
31,8 кв.м.
Передаточный акт.</t>
  </si>
  <si>
    <t>кад. № 71:30:020621:57
собственность: 71:30:020621:57-71/001/2017-1 от 18.12.2017
42 кв.м.
Передаточный акт.</t>
  </si>
  <si>
    <t>ТП 398</t>
  </si>
  <si>
    <t>ул.Седова, 33-е</t>
  </si>
  <si>
    <t>кад. № 71:30:020621:3582
собственность: 71:30:020621:3582-71/001/2017-2 от 26.09.2017
33,9 кв.м.
Передаточный акт.</t>
  </si>
  <si>
    <t>кад. № 71:30:020621:56
собственность: 71:30:020621:56-71/001/2017-1 от 05.11.2017
42 кв.м.
Передаточный акт.</t>
  </si>
  <si>
    <t>ТП 399</t>
  </si>
  <si>
    <t>ул.Революции, 45-а</t>
  </si>
  <si>
    <t>71:30:000000:1871
Собственность 71:30:000000:1871-71/001/2019-1 от 06.12.2019
32,7 кв.м
Передаточный акт.</t>
  </si>
  <si>
    <t>кад. № 71:30:040108:12
собственность: 71:30:040108:12-71/001/2018-1 от 30.01.2018
41,9 кв.м.
Передаточный акт.</t>
  </si>
  <si>
    <t>ТП 401</t>
  </si>
  <si>
    <t>ул.Приупская, 10-а</t>
  </si>
  <si>
    <t>кад. № 71:30:030212:4636
собственность: 71:30:030212:4636-71/001/2017-2 от 24.11.2017
33,4 кв.м.
Передаточный акт.</t>
  </si>
  <si>
    <t>кад. № 71:30:030212:79
собственность: 71:30:030212:79-71/001/2018-1 от 22.01.2018
42 кв.м.
Передаточный акт.</t>
  </si>
  <si>
    <t>ТП 402</t>
  </si>
  <si>
    <t>ул.Фрунзе,17</t>
  </si>
  <si>
    <t>кад. № 71:30:040112:2519
собственность: 71:30:040112:2519-71/001/2017-2 от 07.09.2017
29,2 кв.м.
Передаточный акт.</t>
  </si>
  <si>
    <t>кад. № 71:30:040114:52
собственность: 71:30:040114:52-71/001/2018-1 от 30.01.2018
41 кв.м.
Передаточный акт.</t>
  </si>
  <si>
    <t>ТП 405</t>
  </si>
  <si>
    <t>ул.Тимирязева, 70-в</t>
  </si>
  <si>
    <t>кад. № 71:30:050205:1632
собственность: 71:30:050205:1632-71/001/2017-2 от 26.09.2017
32 кв.м.
Передаточный акт.</t>
  </si>
  <si>
    <t>кад. № 71:30:050208:2414
собственность: 71:30:050208:2414-71/001/2019-1 от 13.03.2019
67 кв.м.
Договор купли-продажи земельного участка от 24.01.2019.</t>
  </si>
  <si>
    <t>ТП 407</t>
  </si>
  <si>
    <t>ул.Ф.Энгельса, 89-б</t>
  </si>
  <si>
    <t>кад. № 71:30:000000:4658
собственность: № 71:30:000000:4658-71/001/2017-2 от 20.09.2017
39,8 кв.м.
Передаточный акт.</t>
  </si>
  <si>
    <t>кад. № 71:30:050201:91
собственность: 71:30:050201:91-71/001/2017-1 от 15.11.2017
49 кв.м.
Передаточный акт.</t>
  </si>
  <si>
    <t>ТП 409</t>
  </si>
  <si>
    <t>ул.Герцена, 3-а</t>
  </si>
  <si>
    <t>кад. № 71:30:010201:2290
собственность: 71:30:010201:2290-71/001/2017-2 от 06.10.2017
33,7 кв.м.
Передаточный акт.</t>
  </si>
  <si>
    <t>кад. № 71:30:010201:3298
собственность: 71:30:010201:3298-71/001/2019-1 от 29.08.2019
72 кв.м.
Договор купли-продажи.</t>
  </si>
  <si>
    <t>ТП 41</t>
  </si>
  <si>
    <t>пр.Ленина, 24-а</t>
  </si>
  <si>
    <t>кад. № 71:30:050201:2795
собственность: 71:30:050201:2795-71/001/2017-2 от 25.09.2017
41,2 кв.м.
Передаточный акт.</t>
  </si>
  <si>
    <t>кад. № 71:30:050201:93
собственность: 71:30:050201:93-71/001/2018-1 от 22.01.2018
57 кв.м.
Передаточный акт.</t>
  </si>
  <si>
    <t>ТП 413</t>
  </si>
  <si>
    <t>ул.Сурикова, 4-а</t>
  </si>
  <si>
    <t>кад. № 71:30:020401:2132
собственность: 71:30:020401:2132-71/001/2017-4 от 04.12.2017
33,3 кв.м.
Передаточный акт.</t>
  </si>
  <si>
    <t>кад. № 71:30:020401:49
собственность: 71:30:020401:49-71/001/2017-1 от 17.11.2017
41 кв.м.
Передаточный акт.</t>
  </si>
  <si>
    <t>ТП 416</t>
  </si>
  <si>
    <t>ул.Советская, 110-а</t>
  </si>
  <si>
    <t>кад. № 71:30:050103:711
собственность: 71:30:050103:711-71/001/2017-2 от 26.09.2017
29,8 кв.м.
Передаточный акт.</t>
  </si>
  <si>
    <t>кад. № 71:30:050103:26
собственность: 71:30:050103:26-71/001/2017-1 от 07.12.2017
41 кв.м.
Передаточный акт.</t>
  </si>
  <si>
    <t>ТП 423</t>
  </si>
  <si>
    <t>ул.Рязанская, 54, к.5</t>
  </si>
  <si>
    <t>кад. № 71:30:030501:18
собственность: 71:30:030501:18-71/001/2017-2 от 24.11.2017
35,6 кв.м.
Передаточный акт.</t>
  </si>
  <si>
    <t>кад. № 71:30:050411:23
собственность: 71:30:0504111:23-71/001/2018-1 от 24.01.2018
47 кв.м.
Передаточный акт.</t>
  </si>
  <si>
    <t>ТП 424</t>
  </si>
  <si>
    <t>Одоевское шоссе, 25-а (Мясново)</t>
  </si>
  <si>
    <r>
      <rPr>
        <sz val="12"/>
        <rFont val="Arial Narrow"/>
        <family val="2"/>
        <charset val="204"/>
      </rPr>
      <t>кад. № 71:30:020502:2619
собственность: 71:30:020502:2619-71/001/2017-2 от 05.10.2017
35,8 кв.м.
Передаточный акт.</t>
    </r>
    <r>
      <rPr>
        <sz val="12"/>
        <color rgb="FFFF0000"/>
        <rFont val="Arial Narrow"/>
        <family val="2"/>
        <charset val="204"/>
      </rPr>
      <t xml:space="preserve">
</t>
    </r>
  </si>
  <si>
    <t>кад. № 71:30:020502:20
собственность: 71:30:020502:20-71/001/2018-1 от 22.01.2018
41 кв.м.
Передаточный акт.</t>
  </si>
  <si>
    <t>ТП 425</t>
  </si>
  <si>
    <t>ул.Путейская, 9-а</t>
  </si>
  <si>
    <t>кад. № 71:30:020601:772
собственность: 71:30:020601:772-71/001/2017-2 от 25.09.2017
33,8 кв.м.
Передаточный акт.</t>
  </si>
  <si>
    <t>кад. № 71:30:020601:85
собственность: 71:30:020601:85-71/001/2018-1 от 10.01.2018
42 кв.м.
Передаточный акт.</t>
  </si>
  <si>
    <t>ТП 427</t>
  </si>
  <si>
    <t>ул.Седова, 11-а</t>
  </si>
  <si>
    <t>кад. № 71:30:020621:3489
собственность: 71:30:020621:3489-71/001/2017-2 от 25.09.2017
38,4 кв.м.
Передаточный акт.</t>
  </si>
  <si>
    <t>кад. № 71:30:020401:144
собственность: 71:30:020401:144-71/001/2017-1 от 15.11.2017
53 кв.м.
Передаточный акт.</t>
  </si>
  <si>
    <t>ТП 430</t>
  </si>
  <si>
    <t>ул.Серебровская, 22-б</t>
  </si>
  <si>
    <t>кад. № 71:30:020603:1807
собственность: 71:30:020603:1807-71/001/2017-2 от 25.09.2017
38 кв.м.
Передаточный акт.</t>
  </si>
  <si>
    <t>кад. № 71:30:020401:146
собственность: 71:30:020401:146-71/001/2017-1 от 15.11.2017
53 кв.м.
Передаточный акт.</t>
  </si>
  <si>
    <t>кад. № 71:30:020407:151
собственность: 71:30:020407:151-71/001/2017-2 от 25.09.2017
51,9 кв.м.
Передаточный акт.</t>
  </si>
  <si>
    <t>ТП 436</t>
  </si>
  <si>
    <t>кад. № 71:30:050208:1584
собственность: 71:30:050208:1584-71/001/2017-2 от 19.09.2017
38 кв.м.
Передаточный акт.</t>
  </si>
  <si>
    <t>кад. № 71:30:050401:62
собственность: 71:30:050401:62-71/001/2017-1 от 15.11.2017
53 кв.м.
Передаточный акт.</t>
  </si>
  <si>
    <t>ТП 437</t>
  </si>
  <si>
    <t>ул.Новомосковская, 9-б</t>
  </si>
  <si>
    <t>кад. № 71:30:050107:3936
собственность: 71:30:050107:3936-71/001/2017-2 от 30.10.2017
38,3 кв.м.
Передаточный акт.</t>
  </si>
  <si>
    <t>кад. № 71:30:050107:45
собственность: 71:30:050107:45-71/001/2018-1 от 22.01.2018
55 кв.м.
Передаточный акт.</t>
  </si>
  <si>
    <t>ТП 438</t>
  </si>
  <si>
    <t>ул.Приупская, 1-ж</t>
  </si>
  <si>
    <t>кад. № 71:30:030212:4937
собственность: 71:30:030212:4937-71/001/2017-2 от 24.11.2017
16,1 кв.м.
Передаточный акт.</t>
  </si>
  <si>
    <t>кад. № 71:30:030212:9943
собственность: 71:30:030212:9943-71/001/2019-1 от 18.01.2019
62 кв.м.
Договор купли-продажи от 02.11.2018.</t>
  </si>
  <si>
    <t>ТП 440</t>
  </si>
  <si>
    <t>ул.Мира, 11-б</t>
  </si>
  <si>
    <t>кад. № 71:30:040207:2631
собственность: 71:30:040207:2631-71/001/2017-2 от 08.09.2017
31,6 кв.м.
Передаточный акт.</t>
  </si>
  <si>
    <t>кад. № 71:30:040204:12
собственность: 71:30:040204:12-71/001/2017-1 от 15.11.2017
42 кв.м.
Передаточный акт.</t>
  </si>
  <si>
    <t>ТП 441</t>
  </si>
  <si>
    <t>ул.Демьянова, 26-в</t>
  </si>
  <si>
    <t>кад. № 71:30:050209:2539
собственность: 71:30:050209:2539-71/001/2017-2 от 26.09.2017
33,2 кв.м.
Передаточный акт.</t>
  </si>
  <si>
    <t>кад. № 71:30:050209:44
собственность: 71:30:050209:44-71/001/2017-1 от 16.11.2017
41 кв.м.
Передаточный акт.</t>
  </si>
  <si>
    <t>ТП 442</t>
  </si>
  <si>
    <t>ул.Ак.Павлова, 36-а</t>
  </si>
  <si>
    <t>кад. № 71:30:050311:2115
собственность: 71:30:050311:2115-71/001/2017-2 от 24.11.2017
38 кв.м.
Передаточный акт.</t>
  </si>
  <si>
    <t>кад. № 71:30:050313:43
собственность: 71:30:050313:43-71/001/2018-1 от 30.01.2018
53 кв.м.
Передаточный акт.</t>
  </si>
  <si>
    <t>ТП 443</t>
  </si>
  <si>
    <t>Промышленный проезд, 3-б</t>
  </si>
  <si>
    <t>кад. № 71:30:010601:1323
собственность: 71:30:010601:1323-71/001/2017-2 от 05.12.2017
37,9 кв.м.
Передаточный акт.</t>
  </si>
  <si>
    <t>кад. № 71:30:010601:63
собственность: 71:30:010601:63-71/001/2018-1 от 23.01.2018
53 кв.м.
Передаточный акт.</t>
  </si>
  <si>
    <t>ТП 446</t>
  </si>
  <si>
    <t>18-й Проезд, 87-а (Мясново)</t>
  </si>
  <si>
    <t>кад. № 71:30:020211:2618
собственность: 71:30:020211:2618-71/001/2017-2 от 25.09.2017
35,3 кв.м.
Передаточный акт.</t>
  </si>
  <si>
    <t>кад. № 71:30:020211:18
собственность: 71:30:020211:18-71/001/2017-1 от 15.11.2017
46 кв.м.
Передаточный акт.</t>
  </si>
  <si>
    <t>ТП 447</t>
  </si>
  <si>
    <t>ул.Маршала Жукова, 12-б (Мясново)</t>
  </si>
  <si>
    <t>кад. № 71:30:020211:2644
собственность: 71:30:020211:2644-71/001/2017-2 от 26.09.2017
37,6 кв.м.
Передаточный акт.</t>
  </si>
  <si>
    <t>кад. № 71:30:020211:53
собственность: 71:30:020211-71/001/2017-1 от 16.11.2017
53 кв.м.
Передаточный акт.</t>
  </si>
  <si>
    <t>ТП 45</t>
  </si>
  <si>
    <t>Бухоновский пер, 11-б</t>
  </si>
  <si>
    <t>кад. № 71:30:050202:1362
собственность: 71:30:050202:1362-71/001/2017-2 от 23.11.2017
42,9 кв.м.
Передаточный акт.</t>
  </si>
  <si>
    <t>кад. № 71:30:050202:39
собственность: 71:30:050202:39-71/001/2018-1 от 23.01.2018
57 кв.м.
Передаточный акт.</t>
  </si>
  <si>
    <t>кад. № 71:30:000000:4700
собственность: 71:30:000000:4700-71/001/2017-2 от 31.10.2017
18 кв.м.
Передаточный акт.</t>
  </si>
  <si>
    <t>ТП 451</t>
  </si>
  <si>
    <t>ул.Демонстрации,78</t>
  </si>
  <si>
    <t>кад. № 71:30:040112:2550
собственность: 71:30:040112:2550-71/001/2017-2 от 07.09.2017
28,7 кв.м.
Передаточный акт.</t>
  </si>
  <si>
    <t>кад. № 71:30:040114:53
собственность: 71:30:040114:53-71/001/2017-1 от 02.11.2017
41 кв.м.
Передаточный акт.</t>
  </si>
  <si>
    <t>кад. № 71:30:040119:2241
собственность: 71:30:040119:2241-71/001/2017-2 от 14.09.2017
46,7 кв.м.
Передаточный акт.</t>
  </si>
  <si>
    <t>71:30:050201:3242
собственность: 71:30:050201:3242-71/001/2019-1 от 02.12.2019
88 кв.м.
ДКП</t>
  </si>
  <si>
    <t>ТП 459</t>
  </si>
  <si>
    <t>ул.Староникитская, 7-а</t>
  </si>
  <si>
    <t>71:30:050103:712
собственность: 71:30:050103:712-71/001/2017-2 от 26.09.2017
35,5 кв.м
Передаточный акт</t>
  </si>
  <si>
    <t>кад. № 71:30:050103:32
собственность: 71:30:050103:32-71/001/2018-1 от 10.01.2018
44,7 кв.м.
Передаточный акт.</t>
  </si>
  <si>
    <t>ТП 460</t>
  </si>
  <si>
    <t>Одоевское шоссе, 7-г (Мясново)</t>
  </si>
  <si>
    <t>кад. № 71:30:020502:2648
собственность: 71:30:020502:2648-71/001/2017-2 от 25.09.2017
33,6 кв.м.
Передаточный акт.</t>
  </si>
  <si>
    <t>кад. № 71:30:020502:29
собственность: 71:30:020502:29-71/001/2018-1 от 23.01.2018
45 кв.м.
Передаточный акт.</t>
  </si>
  <si>
    <t>ТП 462</t>
  </si>
  <si>
    <t>Одоевское шоссе, 102-б</t>
  </si>
  <si>
    <t>кад. № 71:30:020502:2561
собственность: 71:30:020502:2561-71/001/2017-2 от 24.11.2017
36,4 кв.м.
Передаточный акт.</t>
  </si>
  <si>
    <t>кад. № 71:30:020211:57
собственность: 71:30:020211:57-71/001/2018-1 от 22.01.2018
46 кв.м.
Передаточный акт.</t>
  </si>
  <si>
    <t>кад. № 71:30:000000:4523
собственность: 71:30:000000:4523-71/001/2017-2 от 25.09.2017
38,1 кв.м.
Передаточный акт.</t>
  </si>
  <si>
    <t>71:30:050208:2420
собственность: 71:30:050208:2420-71/001/2020-1 от 22.02.2020
94 кв.м
ДКП</t>
  </si>
  <si>
    <t>ТП 467</t>
  </si>
  <si>
    <t>ул.Кауля, 7-а</t>
  </si>
  <si>
    <t>кад. № 71:30:050107:3937
собственность: 71:30:050107:3937-71/001/2017-2 от 26.09.2017
35 кв.м.
Передаточный акт.</t>
  </si>
  <si>
    <t>кад. № 71:30:050107:42
собственность: 71:30:050107:42-71/001/2017-1 от 14.11.2017
46 кв.м.
Передаточный акт.</t>
  </si>
  <si>
    <t>ТП 468</t>
  </si>
  <si>
    <t>ул.Новомосковская, 19-б</t>
  </si>
  <si>
    <t>кад. № 71:30:050107:3934
собственность: 71:30:050107:3934-71/001/2017-2 от 30.10.2017
37,1 кв.м.
Передаточный акт.</t>
  </si>
  <si>
    <t>кад. № 71:30:050107:44
собственность: 71:30:050107:44-71/001/2018-1 от 30.01.2018
47 кв.м.
Передаточный акт.</t>
  </si>
  <si>
    <t>ТП 47</t>
  </si>
  <si>
    <t>ул.Михеева, 5-б</t>
  </si>
  <si>
    <t>кад. № 71:30:050209:2536
собственность: 71:30:050209:2536-71/001/2017-2 от 12.10.2017
21.7 кв.м.
Передаточный акт.</t>
  </si>
  <si>
    <t>кад. № 71:30:050209:48
собственность: 71:30:050209:48-71/001/2018-1 от 22.01.2018
34 кв.м.
Передаточный акт.</t>
  </si>
  <si>
    <t>ТП 471</t>
  </si>
  <si>
    <t>ул.Декабристов, 86-а</t>
  </si>
  <si>
    <t>кад. № 71:30:030111:6389
собственность: 71:30:030111:6389-71/001/2017-2 от 24.11.2017
37,5 кв.м.
Передаточный акт.</t>
  </si>
  <si>
    <t>кад. № 71:30:030111:57
собственность: 71:30:030111:57-71/001/2018-1 от 22.01.2018
50 кв.м.
Передаточный акт.</t>
  </si>
  <si>
    <t>кад. № 71:30:020621:385
собственность: 71:30:020621:385-71/001/2017-2 от 24.11.2017
7,8 кв.м.
Передаточный акт.</t>
  </si>
  <si>
    <t>ТП 473</t>
  </si>
  <si>
    <t>ул.Халтурина, 66, Медучилище</t>
  </si>
  <si>
    <t>кад. № 71:30:040109:727
собственность: 71:30:040109:727-71/001/2017-2 от 11.09.2017
35,8 кв.м.
Передаточный акт.</t>
  </si>
  <si>
    <t>кад. № 71:30:040109:46
собственность: 71:30:040109:46-71/001/2017-1 от 07.12.2017
49 кв.м.
Передаточный акт.</t>
  </si>
  <si>
    <t>ТП 474</t>
  </si>
  <si>
    <t>ул.Тургеневская, 67-а</t>
  </si>
  <si>
    <t>кад. № 71:30:000000:4585
собственность: 71:30:000000:4585-71/001/2017-2 от 24.11.2017
35,9 кв.м.
Передаточный акт.</t>
  </si>
  <si>
    <t>кад. № 71:30:050202:84
собственность: 71:30:050202:84-71/001/2018-1 от 23.01.2018
48,1 кв.м.
Передаточный акт.</t>
  </si>
  <si>
    <t>ТП 475</t>
  </si>
  <si>
    <t>ул.Тургеневская, 64-б</t>
  </si>
  <si>
    <t>кад. № 71:30:000000:4562
собственность: 71:30:000000:4562-71/001/2017-2 от 24.11.2017
36,7 кв.м.
Передаточный акт.</t>
  </si>
  <si>
    <t>кад. № 71:30:050202:49
собственность: 71:30:050202:49-71/001/2018-1 от 22.01.2018
47 кв.м.
Передаточный акт.</t>
  </si>
  <si>
    <t>ТП 476</t>
  </si>
  <si>
    <t>ул.Дм.Ульянова, 15-а</t>
  </si>
  <si>
    <t>кад. № 71:30:040108:788
собственность: 71:30:040108:788-71/001/2017-2 от 11.09.2017
34,3 кв.м.
Передаточный акт.</t>
  </si>
  <si>
    <t>кад. № 71:30:040108:43
собственность: 71:30:040108:43-71/001/2017-1 от 08.12.2017
49 кв.м.
Передаточный акт.</t>
  </si>
  <si>
    <t>ТП 477</t>
  </si>
  <si>
    <t>Красноармейский пр, 4-а</t>
  </si>
  <si>
    <t>кад. № 71:30:040106:1299
собственность: 71:30:040106:1299-71/001/2017-2 от 07.09.2017
39,3 кв.м.
Передаточный акт.</t>
  </si>
  <si>
    <t>кад. № 71:30:040106:35
собственность: 71:30:040106:35-71/001/2017-2 от 03.11.2017
50 кв.м.
Передаточный акт.</t>
  </si>
  <si>
    <t>ТП 478</t>
  </si>
  <si>
    <t>ул.Сойфера, 17-а</t>
  </si>
  <si>
    <t>кад. № 71:30:040104:3173
собственность: 71:30:040104:3173-71/001/2017-2 от 08.09.2017
35 кв.м.
Передаточный акт.</t>
  </si>
  <si>
    <t>кад. № 71:30:040104:64
собственность: 71:30:040104:64-71/001/2018-1 от 23.01.2018
46 кв.м.
Передаточный акт.</t>
  </si>
  <si>
    <t>ТП 48</t>
  </si>
  <si>
    <t>ул.Жореса, 22-а</t>
  </si>
  <si>
    <t>кад. № 71:30:050104:507
собственность: 71:30:050104:507-71/001/2017-1 от 06.12.2017
12 кв.м.
Передаточный акт.</t>
  </si>
  <si>
    <t>кад. № 71:30:050104:15
собственность: 71:30:050104:15-71/001/2018-1 от 22.01.2018
17 кв.м.
Передаточный акт.</t>
  </si>
  <si>
    <t>ТП 480</t>
  </si>
  <si>
    <t>ул.Ползунова, 15-а</t>
  </si>
  <si>
    <t>кад. № 71:30:020401:2120
собственность: 71:30:020401:2120-71/001/2017-2 от 26.09.2017
39,3 кв.м.
Передаточный акт.</t>
  </si>
  <si>
    <t>кад. № 71:30:020401:62
собственность: 71:30:020401:62-71/001/2017-1 от 07.12.2017
50 кв.м.
Передаточный акт.</t>
  </si>
  <si>
    <t>ТП 481</t>
  </si>
  <si>
    <t>ул.Ползунова, 21-а</t>
  </si>
  <si>
    <t>кад. № 71:30:020401:2121
собственность: 71:30:020401:2121-71/001/2017-2 от 06.10.2017
38 кв.м.
Передаточный акт.</t>
  </si>
  <si>
    <t>кад. № 71:30:020401:145
собственность: 71:30:020401:145-71/001/2018-1 от 22.01.2018
50 кв.м.
Передаточный акт.</t>
  </si>
  <si>
    <t>ТП 482</t>
  </si>
  <si>
    <t>ул.Макаренко, 13-а</t>
  </si>
  <si>
    <t>кад. № 71:30:020621:3663
собственность: 71:30:020621:3663-71/001/2017-2 от 04.10.2017
35,9 кв.м.
Передаточный акт.</t>
  </si>
  <si>
    <t>кад. № 71:30:020621:50
собственность: 71:30:020621:50-71/001/2018-1 от 23.01.2018
46 кв.м.
Передаточный акт.</t>
  </si>
  <si>
    <t>ТП 483</t>
  </si>
  <si>
    <t>ул.К.Маркса, 2-б</t>
  </si>
  <si>
    <t>кад. № 71:30:030101:917
собственность: 71:30:030101:917-71/001/2017-2 от 24.11.2017
38,7 кв.м.
Передаточный акт.</t>
  </si>
  <si>
    <t>кад. № 71:30:030101:1040
собственность: 71:30:030101:1040-71/001/20197-1 от 18.01.2019
68 кв.м.
Договор купли-продажи.</t>
  </si>
  <si>
    <t>ТП 484</t>
  </si>
  <si>
    <t>ул.1-й проезд Расковой, 1-б</t>
  </si>
  <si>
    <t>кад. № 71:30:000000:82083
собственность: 71:30:000000:82083-71/001/2017-2 от 24.11.2017
34,7 кв.м.
Передаточный акт.</t>
  </si>
  <si>
    <t>кад. № 71:30:030828:974
собственность: 71:30:030828:974-71/001/2019-1 от 06.03.2019
69 кв.м.
Договор купли-продажи.</t>
  </si>
  <si>
    <t>кад. № 71:30:050402:443
собственность: 71:30:050402:443-71/001/2017-2 от 24.11.2017
50,8 кв.м.
Передаточный акт.</t>
  </si>
  <si>
    <t>кад. № 71:30:050311:2856
собственность: 71:30:050311:2856-71/001/2019-1 от 02.12.2019
83 кв.м.
Договор купли-продажи.</t>
  </si>
  <si>
    <t>ТП 491</t>
  </si>
  <si>
    <t>ул.Серебровская, 30-а</t>
  </si>
  <si>
    <t>кад. № 71:30:020603:3729
собственность: 71:30:020603:3729-71/001/2017-2 от 05.10.2017
36 кв.м.
Передаточный акт.</t>
  </si>
  <si>
    <t>кад. № 71:30:020621:61
собственность: 71:30:020621:61-71/001/2018-1 от 23.01.2018
46 кв.м.
Передаточный акт.</t>
  </si>
  <si>
    <t>ТП 492</t>
  </si>
  <si>
    <t>ул.Приупская, 1-з</t>
  </si>
  <si>
    <t>кад. № 71:30:030212:4938
собственность: 71:30:030212:4938-71/001/2017-2 от 20.11.2017
45,2 кв.м.
Передаточный акт.</t>
  </si>
  <si>
    <t>кад. № 71:30:030212:78
собственность: 71:30:030212:78-71/001/2018-1 от 29.01.2018
56 кв.м.
Передаточный акт.</t>
  </si>
  <si>
    <t>ТП 493</t>
  </si>
  <si>
    <t>ул.Плеханова, 151-а</t>
  </si>
  <si>
    <t>кад. № 71:30:030107:2971
собственность: 71:30:030107:2971-71/001/2017-2 от 20.11.2017
37,9 кв.м.
Передаточный акт.</t>
  </si>
  <si>
    <t>кад. № 71:30:030108:45
собственность: 71:30:030108:45-71/001/2018-2 от 23.01.2018
48 кв.м.
Передаточный акт.</t>
  </si>
  <si>
    <t>ТП 496</t>
  </si>
  <si>
    <t>ул.Калинина, 6-а</t>
  </si>
  <si>
    <t>кад. № 71:30:030108:779
собственность: 71:30:030108:779-71/001/2017-2 от 20.11.2017
38,7 кв.м.
Передаточный акт.</t>
  </si>
  <si>
    <t>кад. № 71:30:030108:40
собственность: 71:30:030108:40-71/001/2018-1 от 29.01.2018
48 кв.м.
Передаточный акт.</t>
  </si>
  <si>
    <t>ТП 497</t>
  </si>
  <si>
    <t>ул.Ложевая, 130-б</t>
  </si>
  <si>
    <t>кад. № 71:00:000000:72377
собственность: 71:00:000000:72377-71/001/2017-2 от 21.11.2017
35,9 кв.м.
Передаточный акт.</t>
  </si>
  <si>
    <t>кад. № 71:30:030108:41
собственность: 71:30:030108:41-71/001/2018-1 от 23.01.2018
34,7 кв.м.
Передаточный акт.</t>
  </si>
  <si>
    <t>ТП 498</t>
  </si>
  <si>
    <t>ул.Ложевая, 130-в</t>
  </si>
  <si>
    <t>кад. № 71:30:030107:3078
собственность: 71:30:030107:3078-71/001/2017-2 от 21.11.2017
43,3 кв.м.
Передаточный акт.</t>
  </si>
  <si>
    <t>кад. № 71:30:030108:42
собственность: 71:30:030108:42-71/001/2018-1 от 02.02.2018
34,7 кв.м.
Передаточный акт.</t>
  </si>
  <si>
    <t>ТП 499</t>
  </si>
  <si>
    <t>ул.Епифанская, 130-а</t>
  </si>
  <si>
    <t>кад. № 71:30:030108:548
собственность: 71:30:030108:548-71/001/2017-2 от 21.11.2017
37,1 кв.м.
Передаточный акт.</t>
  </si>
  <si>
    <t>кад. № 71:30:030103:20
собственность: 71:30:030103:20-71/001/2018-1 от 23.01.2018
47 кв.м.
Передаточный акт.</t>
  </si>
  <si>
    <t>ТП 49н</t>
  </si>
  <si>
    <t>ул.Оружейная, 15-а</t>
  </si>
  <si>
    <t>кад. № 71:30:040207:2801
собственность: 71:30:040207:2801-71/001/2017-2 от 06.09.2017
50,1 кв.м.
Передаточный акт.</t>
  </si>
  <si>
    <t>кад. № 71:30:040207:97
собственность: 71:30:040207:97-71/001/2018-1 от 29.01.2018
65 кв.м.
Передаточный акт.</t>
  </si>
  <si>
    <t>ТП 49ст</t>
  </si>
  <si>
    <t>пр.Ленина, 50-в</t>
  </si>
  <si>
    <t>кад. № 71:30:050201:2798
собственность: 71:30:050201:2798-71/001/2017-2 от 15.09.2017
23,6 кв.м.
Передаточный акт.</t>
  </si>
  <si>
    <t>кад. № 71:30:050201:106
собственность: 71:30:050201:106-71/001/2018-1 от 23.01.2018
31 кв.м.
Передаточный акт.</t>
  </si>
  <si>
    <t>ТП 50</t>
  </si>
  <si>
    <t>ул.Дзержинского, 22-б</t>
  </si>
  <si>
    <t>кад. № 71:30:050103:717
собственность: 71:30:050103:717-71/001/2017-1 от 06.12.2017
12,3 кв.м.
Передаточный акт.</t>
  </si>
  <si>
    <t>кад. № 71:30:050103:24
собственность: 71:30:050103:24-71/001/2018-1 от 23.01.2018
19 кв.м.
Передаточный акт.</t>
  </si>
  <si>
    <t>ТП 501</t>
  </si>
  <si>
    <t>ул.Новомосковская, 23-а</t>
  </si>
  <si>
    <t>кад. № 71:30:050106:2499
собственность: 71:30:050106:2499-71/001/2017-2 от 27.10.2017
40 кв.м.
Передаточный акт.</t>
  </si>
  <si>
    <t>кад. № 71:30:050106:46
собственность: 71:30:050106:46-71/001/2018-1 от 23.01.2018
60 кв.м.
Передаточный акт.</t>
  </si>
  <si>
    <t>кад. № 71:30:060305:1649
собственность: 71:30:060305:1649-71/001/2017-2 от 04.10.2017
36,3 кв.м.
Передаточный акт.</t>
  </si>
  <si>
    <t>ТП 505</t>
  </si>
  <si>
    <t>ул.Кауля, 12-а</t>
  </si>
  <si>
    <t>кад. № 71:30:050106:2833
собственность: 71:30:050106:2833-71/001/2017-2 от 26.09.2017
39,6 кв.м.
Передаточный акт.</t>
  </si>
  <si>
    <t>кад. № 71:30:050106:44
собственность: 71:30:050106:44-71/001/2018-1 от 25.01.2018
60 кв.м.
Передаточный акт.</t>
  </si>
  <si>
    <t>ТП 507</t>
  </si>
  <si>
    <t>ул.Яблочкова, 1-е</t>
  </si>
  <si>
    <t>кад. № 71:30:030826:547
собственность: 71:30:030826:547-71/001/2017-2 от 27.10.2017
44,2 кв.м.
Передаточный акт.</t>
  </si>
  <si>
    <t>кад. № 71:30:030828:970
собственность: 71:30:030828:970-71/001/2019-1 от 15.04.2019
104 кв.м.
Договор купли-продажи.</t>
  </si>
  <si>
    <t>ТП 508</t>
  </si>
  <si>
    <t>ул.Яблочкова, 1-ж</t>
  </si>
  <si>
    <t>кад. № 71:30:030826:528
собственность: 71:30:030826:528-71/001/2017-2 от 27.10.2017
45,1 кв.м.
Передаточный акт.</t>
  </si>
  <si>
    <t>кад. № 71:30:030828:972
собственность: 71:30:030828:972-71/001/2019-1 от 13.03.2019
104 кв.м.
Договор купли-продажи земельного участка от 24.01.2019.</t>
  </si>
  <si>
    <t>ТП 509</t>
  </si>
  <si>
    <t>ул.Комсомольская, 22-б</t>
  </si>
  <si>
    <t>кад. № 71:30:090402:119
собственность: 71:30:090402:119-71/001/2017-2 от 06.12.2017
41,1 кв.м.
Передаточный акт.</t>
  </si>
  <si>
    <t>кад. № 71:30:010202:58
собственность: 71:30:030111:60-71/001/2018-1 от 23.01.2018
52 кв.м.
Передаточный акт.</t>
  </si>
  <si>
    <t>кад. № 71:30:040207:6744
собственность: 71:30:040207:6744-71/001/2017-2 от 05.09.2017
51,4 кв.м.
Передаточный акт.</t>
  </si>
  <si>
    <t>ТП 511</t>
  </si>
  <si>
    <t>ул.Лейтейзена, 4-а</t>
  </si>
  <si>
    <t>кад. № 71:30:040112:2286
собственность: 71:30:040112:2286-71/001/2017-2 от 07.09.2017
36,2 кв.м.
Передаточный акт.</t>
  </si>
  <si>
    <t>кад. № 71:30:040104:58
собственность: 71:30:040104:58-71/001/2017-1 от 03.11.2017
45,2 кв.м.
Передаточный акт.</t>
  </si>
  <si>
    <t>ТП 512</t>
  </si>
  <si>
    <t>ул.Вересаева, 4-а</t>
  </si>
  <si>
    <t>кад. № 71:30:040108:789
собственность: 71:30:040108:789-71/001/2017-2 от 11.09.2017
39 кв.м.
Передаточный акт.</t>
  </si>
  <si>
    <t>кад. № 71:30:040108:42
собственность: 71:30:040108:42-71/001/2018-1 от 23.01.2018
54 кв.м.
Передаточный акт.</t>
  </si>
  <si>
    <t>кад. № 71:30:030826:542
собственность: 71:30:030826:542-71/001/2017-2 от 27.10.2017
40,3 кв.м.
Передаточный акт.</t>
  </si>
  <si>
    <t>71:30:030828:979
собственность: 71:30:030828:979-71/001/2020-1 от 21.02.2020
86 кв.м
ДКП</t>
  </si>
  <si>
    <t>ТП 516</t>
  </si>
  <si>
    <t>ул.Октябрьская, 77-б</t>
  </si>
  <si>
    <t>кад. № 71:30:010503:1299
собственность: 71:30:010503:1299-71/001/2017-2 от 06.10.2017
37,8 кв.м.
Передаточный акт.</t>
  </si>
  <si>
    <t>кад. № 71:30:010223:57
собственность: 71:30:010223:57-71/001/2018-1 от 23.01.2018
48 кв.м.
Передаточный акт.</t>
  </si>
  <si>
    <t>ТП 517</t>
  </si>
  <si>
    <t>ул.Ю.Фучика, 20-а</t>
  </si>
  <si>
    <t>кад. № 71:30:030827:1654
собственность: 71:30:030827:1654-71/001/2017-2 от 21.11.2017
40,5 кв.м.
Передаточный акт.</t>
  </si>
  <si>
    <t>кад. № 71:30:030828:31
собственность: 71:30:030828:31-71/001/2018-1 от 23.01.2018
52 кв.м.
Передаточный акт.</t>
  </si>
  <si>
    <t>ТП 519</t>
  </si>
  <si>
    <t>кад. № 71:30:040118:1779
собственность: 71:30:040118:1779-71/001/2017-2 от 07.09.2017
40,2 кв.м.
Передаточный акт.</t>
  </si>
  <si>
    <t>кад. № 71:30:040118:37
собственность: 71:30:040118:37-71/001/2017-1 от 07.11.2017
52 кв.м.
Передаточный акт</t>
  </si>
  <si>
    <t>ТП 52</t>
  </si>
  <si>
    <t>ул.Гоголевская, 86-б</t>
  </si>
  <si>
    <t>кад. № 71:30:080414:312
собственность: 71:30:080414:312-71/001/2017-2 от 06.09.2017
15,1 кв.м.
Передаточный акт.</t>
  </si>
  <si>
    <t>кад. № 71:30:040114:18
собственность: 71:30:040114:18-71/001/2018-1 от 23.01.2018
29 кв.м.
Передаточный акт.</t>
  </si>
  <si>
    <t>ТП 523</t>
  </si>
  <si>
    <t>ул.Ф.Энгельса,62 "Тульскгражданпроект"</t>
  </si>
  <si>
    <t>кад. № 71:30:031101:470
собственность: 71:30:031101:470-71/001/2017-2 от 08.09.2017
41,5 кв.м.
Передаточный акт.</t>
  </si>
  <si>
    <t>кад. № 71:30:040202:22
собственность: 71:30:040202:22-71/001/2017-1 от 07.12.2017
60 кв.м.
Передаточный акт.</t>
  </si>
  <si>
    <t>ТП 525</t>
  </si>
  <si>
    <t>ул.Новомосковская, 27-а</t>
  </si>
  <si>
    <t>кад. № 71:30:050106:2832
собственность: 71:30:050106:2832-71/001/2017-2 от 27.10.2017
42,2 кв.м.
Передаточный акт.</t>
  </si>
  <si>
    <t>кад. № 71:30:050106:48
собственность: 71:30:050106:48-71/001/2018-1 от 25.01.2018
60 кв.м.
Передаточный акт.</t>
  </si>
  <si>
    <t>ТП 529</t>
  </si>
  <si>
    <t>ул.Пузакова, 26-б</t>
  </si>
  <si>
    <t>кад. № 71:30:010218:2229
собственность: 71:30:010218:2229-71/001/2017-2 от 04.10.2017
43,3 кв.м.
Передаточный акт.</t>
  </si>
  <si>
    <t>кад. № 71:30:010218:98
собственность: 71:30:010218:98-71/001/2018-1 от 02.02.2018
34,7 кв.м.
Передаточный акт.</t>
  </si>
  <si>
    <t>ТП 53</t>
  </si>
  <si>
    <t>Одоевское шоссе, 32-а (Мясново)</t>
  </si>
  <si>
    <t>кад. № 71:30:020502:2620
собственность: 71:30:020502:2620-71/001/2017-2 от 06.10.2017
35,8 кв.м.
Передаточный акт.</t>
  </si>
  <si>
    <t>кад. № 71:30:020218:30
собственность: 71:30:020218:30-71/001/2018-1 от 23.01.2018
50 кв.м.
Передаточный акт.</t>
  </si>
  <si>
    <t>ТП 530</t>
  </si>
  <si>
    <t>ул.Штыковая, 29-б</t>
  </si>
  <si>
    <t>кад. № 71:30:010202:362
собственность: 71:30:010202:362-71/001/2017-2 от 05.10.2017
40,1 кв.м.
Передаточный акт.</t>
  </si>
  <si>
    <t>кад. № 71:30:010218:93
собственность: 71:30:010218:93-71/001/2018-1 от 29.01.2018
87 кв.м.
Передаточный акт.</t>
  </si>
  <si>
    <t>ТП 532</t>
  </si>
  <si>
    <t>ул.Тимирязева, 101-д</t>
  </si>
  <si>
    <t>кад. № 71:30:050208:2099
собственность: 71:30:050208:2099-71/001/2017-2 от 25.09.2017
37,2 кв.м.
Передаточный акт.</t>
  </si>
  <si>
    <t>кад. № 71:30:050209:3815
собственность: 71:30:050209:3815-71/001/2019-1 от 06.03.2019
74 кв.м.
ДКП</t>
  </si>
  <si>
    <t>ТП 533</t>
  </si>
  <si>
    <t>ул.Жуковского, 27-б</t>
  </si>
  <si>
    <t>кад. № 71:30:050203:3179
собственность: 71:30:050203:3179-71/001/2017-2 от 24.11.2017
26,5 кв.м.
Передаточный акт.</t>
  </si>
  <si>
    <t>кад. № 71:30:050203:139
собственность: 71:30:050203:139-71/001/2018-1 от 29.01.2018
40 кв.м.
Передаточный акт.</t>
  </si>
  <si>
    <t>ТП 534</t>
  </si>
  <si>
    <t>ул.Пузакова, 5-б</t>
  </si>
  <si>
    <t>кад. № 71:30:010218:2202
собственность: 71:30:010218:2202-71/001/2017-2 от 06.10.2017
41,8 кв.м.
Передаточный акт.</t>
  </si>
  <si>
    <t>кад. № 71:30:010215:50
собственность: 71:30:010215:50-71/001/2018-1 от 23.01.2018
44,6 кв.м.
Передаточный акт.</t>
  </si>
  <si>
    <t>ТП 535</t>
  </si>
  <si>
    <t>ул.М.Горького, 17-б</t>
  </si>
  <si>
    <t>кад. № 71:30:010218:2056
собственность: 71:30:010218:2056-71/001/2017-2 от 04.10.2017
40 кв.м.
Передаточный акт.</t>
  </si>
  <si>
    <t>кад. № 71:30:010218:39
собственность: 71:30:010218:39-71/001/2018-1 от 23.01.2018
44,6 кв.м.
Передаточный акт.</t>
  </si>
  <si>
    <t>ТП 536</t>
  </si>
  <si>
    <t>ул.Кутузова, 82-в</t>
  </si>
  <si>
    <t xml:space="preserve">кад. № 71:30:030219:431
собственность: 71:30:030219:431-71/001/2017-2 от 20.11.2017
40,8 кв.м.
Передаточный акт.
</t>
  </si>
  <si>
    <t>кад. № 71:30:030219:7
собственность: 71:30:030219:7-71/001/2018-1 от 23.01.2018
56 кв.м.
Передаточный акт.</t>
  </si>
  <si>
    <t>ТП 537</t>
  </si>
  <si>
    <t>ул.Литейная, 29-б</t>
  </si>
  <si>
    <t>кад. № 71:30:010219:1827
собственность: 71:30:010219:1827-71/001/2017-2 от 17.11.2017
40,4 кв.м.
Передаточный акт.</t>
  </si>
  <si>
    <t>кад. № 71:30:010218:97
собственность: 71:30:010218:97-71/001/2018-1 от 30.01.2018
54 кв.м.
Передаточный акт.</t>
  </si>
  <si>
    <t>ТП 539</t>
  </si>
  <si>
    <t>ул.Ю.Фучика, 24-б</t>
  </si>
  <si>
    <t>кад. № 71:30:030827:1668
собственность: 71:30:030827:1668-71/001/2017-2 от 21.11.2017
40,9 кв.м.
Передаточный акт.</t>
  </si>
  <si>
    <t>кад. № 71:30:030828:32
собственность: 71:30:030282:32-71/001/2018-1 от 23.01.2018
53 кв.м.
Передаточный акт.</t>
  </si>
  <si>
    <t>ТП 541</t>
  </si>
  <si>
    <t>ул.Пузакова, 74-б</t>
  </si>
  <si>
    <t>кад. № 71:30:010218:2190
собственность: 71:30:010218:2190-71/001/2017-2 от 04.10.2017
50,7 кв.м.
Передаточный акт.</t>
  </si>
  <si>
    <t>кад. № 71:30:010218:101
собственность: 71:30:010218:101-71/001/2018-1 от 23.01.2018
65 кв.м.
Передаточный акт.</t>
  </si>
  <si>
    <t>ТП 542</t>
  </si>
  <si>
    <t>ул.Демидовская, 84-б</t>
  </si>
  <si>
    <t>кад. № 71:30:010215:644
собственность: 71:30:010215:644-71/001/2017-2 от 06.12.2017
52,6 кв.м.
Передаточный акт.</t>
  </si>
  <si>
    <t>кад. № 71:30:010215:47
собственность: 71:30:010215:47-71/001/2018-1 от 23.01.2018
65 кв.м.
Передаточный акт.</t>
  </si>
  <si>
    <t>ТП 543</t>
  </si>
  <si>
    <t>ул.Пузакова, 60-б</t>
  </si>
  <si>
    <t>кад. № 71:30:010218:2179
собственность: 71:30:010218:2179-71/001/2017-2 от 04.10.2017
51,3 кв.м.
Передаточный акт.</t>
  </si>
  <si>
    <t>кад. № 71:30:010218:51
собственность: 71:30:010218:51-71/001/2018-1 от 23.01.2018
66 кв.м.
Передаточный акт.</t>
  </si>
  <si>
    <t>ТП 544</t>
  </si>
  <si>
    <t>ул.М.Горького, 41-б</t>
  </si>
  <si>
    <t>кад. № 71:30:010218:2061
собственность: 71:30:010218:2061-71/001/2017-2 от 04.10.2017
49,7 кв.м.
Передаточный акт.</t>
  </si>
  <si>
    <t>кад. № 71:30:010201:66
собственность: 71:30:010201:66-71/001/2018-1 от 23.01.2018
62 кв.м.
Передаточный акт.</t>
  </si>
  <si>
    <t>кад. № 71:30:010218:2060
собственность: 71:30:010218:2060-71/001/2017-2 от 04.10.2017
47,2 кв.м.
Передаточный акт.</t>
  </si>
  <si>
    <t>71:30:010218:90
собственность 71:30:010218:90-71/001/2018-1 от 23.01.2018
62 кв.м.
Передаточный акт.</t>
  </si>
  <si>
    <t>ТП 546</t>
  </si>
  <si>
    <t>ул.Ствольная, 49-б</t>
  </si>
  <si>
    <t>кад. № 71:30:010201:2131
собственность: 71:30:010201:2131-71/001/2017-2 от 05.12.2017
50,4 кв.м.
Передаточный акт.</t>
  </si>
  <si>
    <t>кад. № 71:30:010219:107
собственность: 71:30:010219:107-71/001/2018-1 от 23.01.2018
63 кв.м.
Передаточный акт.</t>
  </si>
  <si>
    <t>ТП 547</t>
  </si>
  <si>
    <t>4-й Проезд, 51-а (Мясново)</t>
  </si>
  <si>
    <t>кад. № 71:30:020220:379
собственность: 71:30:020220:379-71/001/2017-2 от 21.09.2017
18,9 кв.м.
Передаточный акт.</t>
  </si>
  <si>
    <t>кад. № 71:30:020220:30
собственность: 71:30:020220:30-71/001/2018-1 от 02.02.2018
55 кв.м.
Передаточный акт.</t>
  </si>
  <si>
    <t>ТП 548</t>
  </si>
  <si>
    <t>18-й Проезд, 94-а (Мясново)</t>
  </si>
  <si>
    <t>кад. № 71:30:020211:4397
собственность: 71:30:020211:4397-71/001/2017-2 от 21.09.2017
33,3 кв.м.
Передаточный акт.</t>
  </si>
  <si>
    <t>кад. № 71:30:020211:51
собственность: 71:30:020211:51-71/001/2018-1 от 30.01.2018
51 кв.м.
Передаточный акт.</t>
  </si>
  <si>
    <t>ТП 55</t>
  </si>
  <si>
    <t>ул.Полюсная, 62-а (Мясново)</t>
  </si>
  <si>
    <t>кад. № 71:30:020211:3313
собственность: 71:30:020211:3313-71/001/2017-2 от 06.10.2017
35,9 кв.м.
Передаточный акт.</t>
  </si>
  <si>
    <t>кад. № 71:30:020211:20
собственность: 71:30:020211:20-71/001/2018-1 от 23.01.2018
50 кв.м.
Передаточный акт.</t>
  </si>
  <si>
    <t>ТП 550</t>
  </si>
  <si>
    <t>ул.Н.Руднева, 67-б</t>
  </si>
  <si>
    <t>кад. № 71:30:050311:2383
собственность: 71:30:050311:2383-71/001/2017-2 от 24.11.2017
50,8 кв.м.
Передаточный акт.</t>
  </si>
  <si>
    <t>кад. № 71:30:050311:2850
собственность: 71:30:050311:2850-71/001/2019-1 от 06.03.2019
133 кв.м.
Договор купли-продажи.</t>
  </si>
  <si>
    <t>ТП 552</t>
  </si>
  <si>
    <t>ул.Рязанская, 28-а</t>
  </si>
  <si>
    <t>кад. № 71:30:050411:2042
собственность: 71:30:050411:2042-71/001/2017-2 от 24.11.2017
41,4 кв.м.
Передаточный акт.</t>
  </si>
  <si>
    <t>кад. № 71:30:050411:41
собственность: 71:30:050411:41-71/001/2018-1 от 23.01.2018
53 кв.м.
Передаточный акт.</t>
  </si>
  <si>
    <t>ТП 553</t>
  </si>
  <si>
    <t>ул.Октябрьская, 101-б</t>
  </si>
  <si>
    <t>кад. № 71:30:010503:993
собственность: 71:30:010503:993-71/001/2017-2 от 05.10.2017
51,4 кв.м.
Передаточный акт.</t>
  </si>
  <si>
    <t>кад. № 71:30:010223:56
собственность: 71:30:010223:56-71/001/2018-1 от 02.02.2018
68 кв.м.
Передаточный акт.</t>
  </si>
  <si>
    <t>ТП 554</t>
  </si>
  <si>
    <t>ул.Максимовского, 8-б</t>
  </si>
  <si>
    <t>кад. № 71:30:010223:2607
собственность: 71:30:010223:2607-71/001/2017-1 от 06.12.2017
48,7 кв.м.
Передаточный акт.</t>
  </si>
  <si>
    <t>кад. № 71:30:010223:55
собственность: 71:30:010223:55-71/001/2018-1 от 23.01.2018
64 кв.м.
Передаточный акт.</t>
  </si>
  <si>
    <t>ТП 557</t>
  </si>
  <si>
    <t>ул.Лейтейзена, 3-а</t>
  </si>
  <si>
    <t>кад. № 71:30:040112:172
собственность: 71:30:040112:172-71/001/2017-2 от 07.09.2017
49,7 кв.м.
Передаточный акт.</t>
  </si>
  <si>
    <t>кад. № 71:30:040112:56
собственность: 71:30:040112:56-71/001/2017-1 от 03.11.2017
63 кв.м.
Постановление от 30.09.2008 №3739.</t>
  </si>
  <si>
    <t>кад. № 71:30:050401:4364
собственность: 71:30:050401:4364-71/001/2017-2 от 24.11.2017
41,1 кв.м.
Передаточный акт.</t>
  </si>
  <si>
    <t>кад. № 71:30:050401:5242
собственность: 71:30:050401:5242-71/001/2019-1 от 02.12.2019
74 кв.м.
ДКП</t>
  </si>
  <si>
    <t>ТП 56</t>
  </si>
  <si>
    <t>ул.Гоголевская, 74-б</t>
  </si>
  <si>
    <t>кад. № 71:30:040119:975
собственность: 71:30:040119:975-71/001/2017-2 от 06.09.2017
37,7 кв.м.
Передаточный акт.</t>
  </si>
  <si>
    <t>кад. № 71:30:040119:47
собственность: 71:30:040119:47-71/001/2018-1 от 23.01.2018
51 кв.м.
Передаточный акт.</t>
  </si>
  <si>
    <t>ТП 560</t>
  </si>
  <si>
    <t xml:space="preserve">ул.Щегловская засека, 3-а </t>
  </si>
  <si>
    <t>кад. № 71:30:030812:1938
собственность: 71:30:030812:1938-71/001/2017-2 от 21.11.2017
39,6 кв.м.
Передаточный акт.</t>
  </si>
  <si>
    <t>кад. № 71:30:030913:336
собственность: 71:30:030913:336-71/001/2019-1 от 06.03.2019
55 кв.м.
Договор купли-продажи от 05.02.2019</t>
  </si>
  <si>
    <t>ТП 561</t>
  </si>
  <si>
    <t>ул.Металлургов, 60-б</t>
  </si>
  <si>
    <t>кад. № 71:30:030221:3119
собственность: 71:30:030221:3119-71/001/2017-2 от 27.10.2017
39,7 кв.м.
Передаточный акт.</t>
  </si>
  <si>
    <t>кад. № 71:30:030221:53
собственность: 71:30:030221:53-71/001/2018-1 от 23.01.2018
49 кв.м.
Передаточный акт.</t>
  </si>
  <si>
    <t>ТП 562</t>
  </si>
  <si>
    <t>ул.Металлургов, 70,ресторан "Банска-Быстрица"</t>
  </si>
  <si>
    <t>кад. № 71:30:030223:4
собственность: 71:30:030223:4-71/001/2017-2 от 27.10.2017
44 кв.м.
Передаточный акт.</t>
  </si>
  <si>
    <t>кад. № 71:30:030221:54
собственность: 71:30:030221:54-71/001/2018-1 от 23.01.2018
44,6 кв.м.
Передаточный акт.</t>
  </si>
  <si>
    <t>ТП 563</t>
  </si>
  <si>
    <t>ул.Марата, 47-а</t>
  </si>
  <si>
    <t>кад. № 71:30:070807:1532
собственность: 71:30:070807:1532-71/001/2017-2 от 21.11.2017
41,8 кв.м.
Передаточный акт.</t>
  </si>
  <si>
    <t>кад. № 71:30:030107:47
собственность: 71:30:030107:47-71/001/2018-1 от 26.01.2018
54 кв.м.
Передаточный акт.</t>
  </si>
  <si>
    <t>ТП 564</t>
  </si>
  <si>
    <t>ул.Арсенальная, 3-б</t>
  </si>
  <si>
    <t>кад. № 71:30:010229:1321
собственность: 71:30:010229:1321-71/001/2017-1 от 06.12.2017
50,1 кв.м.
Передаточный акт.</t>
  </si>
  <si>
    <t>кад. № 71:30:010219:105
собственность: 71:30:010219:105-71/001/2018-1 от 29.01.2018
65 кв.м.
Передаточный акт.</t>
  </si>
  <si>
    <t>ТП 565</t>
  </si>
  <si>
    <t>ул.М.Горького, 20-б</t>
  </si>
  <si>
    <t>кад. № 71:30:010219:1829
собственность: 71:30:010219:1829-71/001/2017-2 от 04.10.2017
50,7 кв.м.
Передаточный акт.</t>
  </si>
  <si>
    <t>кад. № 71:30:010219:106
собственность: 71:30:010219:106-71/001/2018-1 от 29.01.2018
65 кв.м.
Передаточный акт.</t>
  </si>
  <si>
    <t>ТП 566</t>
  </si>
  <si>
    <t>ул.Луначарского, 63-б</t>
  </si>
  <si>
    <t>кад. № 71:30:010202:471
собственность: 71:30:010202:471-71/001/2017-2 от 06.10.2017
52,2 кв.м.
Передаточный акт.</t>
  </si>
  <si>
    <t>кад. № 71:30:010202:61
собственность: 71:30:010202:61-71/001/2018-1 от 29.01.2018
44.6 кв.м.
Передаточный акт.</t>
  </si>
  <si>
    <t>ТП 57</t>
  </si>
  <si>
    <t>ул.Пархоменко, 22-а</t>
  </si>
  <si>
    <t>кад. № 71:30:050305:1065
собственность: 71:30:050305:1056-71/001/2018-2 от 28.02.2018
17,3 кв.м.
Передаточный акт.</t>
  </si>
  <si>
    <t>кад. № 71:30:050308:33
собственность: 71:30:050308:33-71/001/2018-1 от 02.02.2018
34 кв.м.
Передаточный акт.</t>
  </si>
  <si>
    <t>ТП 571</t>
  </si>
  <si>
    <t>ул.Курковая, 9-в</t>
  </si>
  <si>
    <t>кад. № 71:30:010219:1914
собственность: 71:30:010219:1914-71/001/2017-2 от 04.10.2017
50,8 кв.м.
Передаточный акт.</t>
  </si>
  <si>
    <t>кад. № 71:30:010202:59
собственность: 71:30:010202:59-71/001/2018-1 от 29.01.2018
44,6 кв.м.
Передаточный акт.</t>
  </si>
  <si>
    <t>ТП 573</t>
  </si>
  <si>
    <t>ул.Луначарского, 65-б</t>
  </si>
  <si>
    <t>кад. № 71:30:000000:103912
собственность: 71:30:000000:103912-71/001/2017-2 от 06.10.2017
51,5 кв.м.
Передаточный акт.</t>
  </si>
  <si>
    <t>кад. № 71:30:010203:53
собственность: 71:30:010203:53-71/001/2018-1 от 29.01.2018
44,6 кв.м.
Передаточный акт.</t>
  </si>
  <si>
    <t>ТП 575</t>
  </si>
  <si>
    <t>ул.Кутузова, 3-а</t>
  </si>
  <si>
    <t>кад. № 71:30:030801:3421
собственность: 71:30:030801:3421-71/001/2017-2 от 20.11.2017
49,2 кв.м.
Передаточный акт.</t>
  </si>
  <si>
    <t>кад. № 71:30:030801:22
собственность: 71:30:030801:22-71/001/2018-1 от 29.01.2018
64 кв.м.
Передаточный акт.</t>
  </si>
  <si>
    <t>ТП 577</t>
  </si>
  <si>
    <t>ул.Марата, 182-а</t>
  </si>
  <si>
    <t>кад. № 71:30:030112:856
собственность: 71:30:030112:856-71/001/2017-2 от 21.11.2017
49,8 кв.м.
Передаточный акт.</t>
  </si>
  <si>
    <t>кад. № 71:30:030801:50
собственность: 71:30:030801:50-71/001/2018-1 от 29.01.2018
67 кв.м.
Передаточный акт.</t>
  </si>
  <si>
    <t>ТП 578</t>
  </si>
  <si>
    <t>ул.Макаренко, 13-б</t>
  </si>
  <si>
    <t>кад. № 71:30:020621:3621
собственность: 71:30:020621:3621-71/001/2017-2 от 21.09.2017
39,9 кв.м.
Передаточный акт.</t>
  </si>
  <si>
    <t>кад. № 71:30:020621:49
собственность: 71:30:020621:49-71/001/2018-1 от 25.01.2018
57 кв.м.
Передаточный акт.</t>
  </si>
  <si>
    <t>ТП 579</t>
  </si>
  <si>
    <t>ул.Литейная, 27-б</t>
  </si>
  <si>
    <t>кад. № 71:30:010219:1832
собственность: 71:30:010219:1832-71/001/2017-2 от 05.10.2017
51,6 кв.м.
Передаточный акт.</t>
  </si>
  <si>
    <t>кад. № 71:30:010219:104
собственность: 71:30:010219:104-71/001/2018-1 от 29.01.2018
65 кв.м.
Передаточный акт.</t>
  </si>
  <si>
    <t>ТП 58</t>
  </si>
  <si>
    <t>ул.Циолковского, 75-а</t>
  </si>
  <si>
    <t>кад. № 71:30:050304:1451
собственность: 71:30:050304:1451-71/001/2017-2 от 12.10.2017
20,9 кв.м.
Передаточный акт.</t>
  </si>
  <si>
    <t xml:space="preserve">кад. № 71:30:050304:34
собственность: 71:30:050304:34-71/001/2018-2 от 26.01.2018
Передаточный акт
32 кв.м.
Передаточный акт
</t>
  </si>
  <si>
    <t>ТП 583</t>
  </si>
  <si>
    <t>ул.Гагарина, 8-в</t>
  </si>
  <si>
    <t>кад. № 71:30:080409:141
собственность: 71:30:080409:141-71/001/2017-2 от 05.12.2017
60,5 кв.м.
Передаточный акт.</t>
  </si>
  <si>
    <t>кад. № 71:30:010403:34
собственность: 71:30:010401:34-71/001/2018-1 от 26.01.2018
79 кв.м.
Передаточный акт.</t>
  </si>
  <si>
    <t>ТП 586</t>
  </si>
  <si>
    <t>ул.Сойфера, 23-а</t>
  </si>
  <si>
    <t>кад. № 71:30:040104:1750
собственность: 71:30:040104:1750-71/001/2017-2 от 11.09.2017
55,6 кв.м.
Передаточный акт.</t>
  </si>
  <si>
    <t>кад. № 71:30:040104:63
собственность: 71:30:040104:63-71/001/2018-1 от 25.01.2018
73 кв.м.
Передаточный акт.</t>
  </si>
  <si>
    <t>ТП 592</t>
  </si>
  <si>
    <t>ул.Кауля, 20-а</t>
  </si>
  <si>
    <t>кад. № 71:30:050205:1610
собственность: 71:30:050205:1610-71/001/2017-2 от 26.09.2017
49,6 кв.м.
Передаточный акт.</t>
  </si>
  <si>
    <t>кад. № 71:30:050106:10
собственность: 71:30:050106:10-71/001/2018-1 от 26.01.2018
60 кв.м.
Передаточный акт.</t>
  </si>
  <si>
    <t>ТП 593</t>
  </si>
  <si>
    <t>ул.Бондаренко, 7-а</t>
  </si>
  <si>
    <t>кад. № 71:30:030816:6442
собственность: 71:30:030816:6442-71/001/2017-2 от 20.11.2017
51 кв.м.
Передаточный акт.</t>
  </si>
  <si>
    <t>кад. № 71:30:030816:92
собственность: 71:30:030816:92-71/001/2018-1 от 26.01.2018
68 кв.м.
Передаточный акт.</t>
  </si>
  <si>
    <t>ТП 595</t>
  </si>
  <si>
    <t>ул.Хворостухина, 9-а</t>
  </si>
  <si>
    <t>кад. № 71:30:030816:6508
собственность: 71:30:030816:6508-71/001/2017-2 от 21.11.2017
50,4 кв.м.
Передаточный акт.</t>
  </si>
  <si>
    <t>кад. № 71:30:030816:91
собственность: 71:30:030816:91-71/001/2018-1 от 26.01.2018
68 кв.м.
Передаточный акт.</t>
  </si>
  <si>
    <t>кад. № 71:30:000000:58216
собственность: 71:30:000000:58216-71/001/2017-2 от 08.09.2017
49,4 кв.м.
Передаточный акт.</t>
  </si>
  <si>
    <t>ТП 597</t>
  </si>
  <si>
    <t>ул.Бондаренко, 1-а</t>
  </si>
  <si>
    <t>кад. № 71:30:030816:6415
собственность: 71:30:030816:6415-71/001/2017-2 от 20.11.2017
49,7 кв.м.
Передаточный акт.</t>
  </si>
  <si>
    <t>кад. № 71:30:030816:85
собственность: 71:30:030816:85-71/001/2018-1 от 26.01.2018
62 кв.м.
Передаточный акт.</t>
  </si>
  <si>
    <t>ТП 598</t>
  </si>
  <si>
    <t>ул.Демонстрации, 4-а</t>
  </si>
  <si>
    <t>кад. № 71:30:040112:2413
собственность: 71:30:040112:2413-71/001/2017-2 от 07.09.2017
50,4 кв.м.
Передаточный акт.</t>
  </si>
  <si>
    <t>кад. № 71:30:040112:57
собственность: 71:30:040112:57-71/001/2017-1 от 07.11.2017
58 кв.м.
Передаточный акт.</t>
  </si>
  <si>
    <t>ТП 6</t>
  </si>
  <si>
    <t>ул.Н.Руднева, 12-а</t>
  </si>
  <si>
    <t>кад. № 71:30:050301:2105
собственность: 71:30:050301:2105-71/001/2017-2 от 05.12.2017
36,4 кв.м.
Передаточный акт.</t>
  </si>
  <si>
    <t>кад. № 71:30:050301:34
собственность: 71:30:050301:34-71/001/2018-1 от 25.01.2018
46 кв.м.
Передаточный акт.</t>
  </si>
  <si>
    <t>ТП 601</t>
  </si>
  <si>
    <t>п.Менделеевский,п.Ново-Октябрьский,ул.Пугачёва,17-а</t>
  </si>
  <si>
    <t>кад. № 71:30:080410:976
собственность: 71:30:080410:976-71/001/2017-2 от 27.10.2017
53,3 кв.м.
Передаточный акт.</t>
  </si>
  <si>
    <t>кад. № 71:30:080410:42
собственность: 71:30:080410:42-71/001/2018-1 от 26.01.2018
62 кв.м.
Передаточный акт.</t>
  </si>
  <si>
    <t>ТП 602</t>
  </si>
  <si>
    <t>п.Менделеевский,п.2-й Западный,ул.Грибоедова,54-б</t>
  </si>
  <si>
    <t>кад. № 71:30:080411:580
собственность: 771:30:080411:580-71/001/2017-2 от 27.10.2017
48,8 кв.м.
Передаточный акт.</t>
  </si>
  <si>
    <t>кад. № 71:30:080411:1128
собственность: 71:30:080411:1128-71/001/2019-1 от 24.06.2019
97 кв.м.
Договор купли-продажи земельного участка от 08.02.2019.</t>
  </si>
  <si>
    <t>ТП 604</t>
  </si>
  <si>
    <t>п.Скуратовский,п.Трудовой, 81-а</t>
  </si>
  <si>
    <t>кад. № 71:30:090403:259
собственность: 71:30:090403:2259-71/001/2017-2 от 25.09.2017
44,8 кв.м.
Передаточный акт.</t>
  </si>
  <si>
    <t>кад. № 71:30:090404:5
собственность: 71:30:090404:5-71/001/2018-1 от 29.01.2018
56 кв.м.
Передаточный акт.</t>
  </si>
  <si>
    <t>кад. № 71:30:090302:710
собственность: 71:30:090302:710-71/001/2017-2 от 25.09.2017
20,4 кв.м.
Передаточный акт.</t>
  </si>
  <si>
    <t>кад. № 71:30:090302:840
собственность: 71:30:090302:840-71/001/2019-1 от 02.12.2019
34 кв.м.
ДКП</t>
  </si>
  <si>
    <t>ТП 607</t>
  </si>
  <si>
    <t>п.Менделеевский,п.Октябрьский,179-в</t>
  </si>
  <si>
    <t>кад. № 71:30:080410:1214
собственность: 71:30:080410:1214-71/001/2017-2 от 27.10.2017
40,9 кв.м.
Передаточный акт.</t>
  </si>
  <si>
    <t>кад. № 71:30:080410:43
собственность: 71:30:080410:43-71/001/2018-1 от 26.01.2018
56 кв.м.
Передаточный акт.</t>
  </si>
  <si>
    <t>ТП 609</t>
  </si>
  <si>
    <t>п.Скуратовский,п.Станционный, 31-а</t>
  </si>
  <si>
    <t>кад. № 71:30:090101:171
собственность: 71:30:090101:171-71/001/2017-2 от 25.09.2017
25,3 кв.м.
Передаточный акт.</t>
  </si>
  <si>
    <t>кад. № 71:30:090102:8
собственность: 71:30:090102:8-71/001/2018-1 от 25.01.2018
32 кв.м.
Передаточный акт.</t>
  </si>
  <si>
    <t>ТП 61</t>
  </si>
  <si>
    <t>Хлебная площадь, 7-в</t>
  </si>
  <si>
    <t>кад. № 71:30:050203:3136
собственность: 71:30:050203:3136-71/001/2017-2 от 03.12.2017
49,1 кв.м.
Передаточный акт.</t>
  </si>
  <si>
    <t>кад. № 71:30:050203:3482
собственность: 71:30:050203:3482-71/001/2019-1 от 21.01.2019
65 кв.м.
Договор купли-продажи.</t>
  </si>
  <si>
    <t>ТП 610</t>
  </si>
  <si>
    <t>п.Скуратовский,п.Толстовские дачи,ул.Л.Толстого,23-а</t>
  </si>
  <si>
    <t>кад. № 71:30:090201:930
собственность: 71:30:090201:930-71/001/2017-2 от 25.09.2017
23,5 кв.м.
Передаточный акт.</t>
  </si>
  <si>
    <t>кад. № 71:30:090202:18
собственность: 71:30:090202:18-71/001/2018-1 от 10.01.2018
32 кв.м.
Передаточный акт.</t>
  </si>
  <si>
    <t>ТП 611</t>
  </si>
  <si>
    <t>п.Скуратовский,п.1-й Западный,ул.Д.Бедного,19-б</t>
  </si>
  <si>
    <t>кад. № 71:30:090201:938
собственность: 71:30:090201:938-71/001/2017-2 от 26.09.2017
45,5 кв.м.
Передаточный акт.</t>
  </si>
  <si>
    <t>кад. № 71:30:090201:25
собственность: 71:30:090201:25-71/001/2018-1 от 25.01.2018
62 кв.м.
Передаточный акт.</t>
  </si>
  <si>
    <t>ТП 612</t>
  </si>
  <si>
    <t>п.Менделеевский,п.2-й Западный,ул.Гоголевская, 25-а</t>
  </si>
  <si>
    <t>кад. № 71:30:080413:400
собственность: 71:30:080413:400-71/001/2017-2 от 27.10.2017
51,1 кв.м.
Передаточный акт.</t>
  </si>
  <si>
    <t>кад. № 71:30:080201:46
собственность: 71:30:080201:46-71/001/2018-1 от 26.01.2018
65 кв.м.
Передаточный акт.</t>
  </si>
  <si>
    <t>ТП 613</t>
  </si>
  <si>
    <t>п.Менделеевский,п.2-й Западный,ул.Воронка,1-б</t>
  </si>
  <si>
    <t>кад. № 71:30:000000:4481
собственность: 71:30:000000:4481-71/001/2017-2 от 27.10.2017
41,8 кв.м.
Передаточный акт.</t>
  </si>
  <si>
    <t>кад. № 71:30:080403:5
собственность: 71:30:080403:5-71/001/2018-1 от 25.01.2018
54 кв.м.
Передаточный акт.</t>
  </si>
  <si>
    <t>кад. № 71:30:090301:994
собственность: 71:30:090301:994-71/001/2017-2 от 26.09.2017
43,4 кв.м.
Передаточный акт.</t>
  </si>
  <si>
    <t>ТП 617</t>
  </si>
  <si>
    <t>п.Скуратовский,п.Южный,ул.Клубная,24-а</t>
  </si>
  <si>
    <t>кад. № 71:30:090301:1187
собственность: 71:30:009301:1187-71/001/2017-2 от 26.09.2017
41,1 кв.м.
Передаточный акт.</t>
  </si>
  <si>
    <t>кад. № 71:30:090301:37
собственность: 71:30:090301:0037-71/001/2018-1 от 16.01.2018
56 кв.м.
Передаточный акт.</t>
  </si>
  <si>
    <t>ТП 618</t>
  </si>
  <si>
    <t>п.Скуратовский,п.Южный,ул.Клубная,1-а</t>
  </si>
  <si>
    <t>кад. № 71:30:090301:985
собственность: 71:30:090301:985-71/001/2017-2 от 25.09.2017
42,4 кв.м.
Передаточный акт.</t>
  </si>
  <si>
    <t>кад. № 71:30:090301:38
собственность: 71:30:090301:38-71/001/2018-1 от 10.01.2018
54 кв.м.
Передаточный акт.</t>
  </si>
  <si>
    <t>ТП 62</t>
  </si>
  <si>
    <t>ул.Чекалина, 12-а</t>
  </si>
  <si>
    <t>кад. № 71:30:050304:1475
собственность: 71:30:050304-71/001/2017-2 от 12.10.2017
21,8 кв.м.
Передаточный акт.</t>
  </si>
  <si>
    <t>кад. № 71:30:050304:26
Собственность: № 71:30:050304:26-71/001/2018-2 от 26.01.2018
Передаточный акт.
34 кв.м
Передаточный акт</t>
  </si>
  <si>
    <t>ТП 623</t>
  </si>
  <si>
    <t>п.Скуратовский,Скуратовский микрорайон,7-а</t>
  </si>
  <si>
    <t>кад. № 71:30:090205:1141
собственность: 71:30:090205:1141-71/001/2017-2 от 25.09.2017
50,8 кв.м.
Передаточный акт.</t>
  </si>
  <si>
    <t>кад. № 71:30:090205:1249
собственность: 71:30:090205:1249-71/001/2019-1 от 21.01.2019
126 кв.м.
Договор купли-продажи.</t>
  </si>
  <si>
    <t>ТП 624</t>
  </si>
  <si>
    <t>п.Менделеевский,п.2-й Западный,ул.Новосёлов,1-а</t>
  </si>
  <si>
    <t>кад. № 71:30:080411:633
собственность: 71:30:080411:633-71/001/2017-2 от 27.10.2017
51,4 кв.м.
Передаточный акт.</t>
  </si>
  <si>
    <t>кад. № 71:30:080411:1129
собственность: 71:30:080411:1129-71/001/2019-1 от 25.06.2019
99 кв.м.
Договор купли-продажи от 08.02.2019</t>
  </si>
  <si>
    <t>ТП 625</t>
  </si>
  <si>
    <t>п.Скуратовский,п.Победа,ул.Фрунзе,5-а</t>
  </si>
  <si>
    <t>кад. № 71:30:090402:613
собственность: 71:30:090402:613-71/001/2017-2 от 26.09.2017
41,3 кв.м.
Передаточный акт.</t>
  </si>
  <si>
    <t>кад. № 71:30:090402:730
собственность: 71:30:090402:730-71/001/2019-1 от 21.01.2019
85 кв.м.
Договор купли-продажи земельного участка от 02.11.2018.</t>
  </si>
  <si>
    <t>кад. № 71:30:080411:631
собственность: 71:30:080411:631-71/001/2017-2 от 27.10.2017
45,8 кв.м.
Передаточный акт.</t>
  </si>
  <si>
    <t>кад. № 71:30:080411:1850
собственность: 71:30:080411:1850-71/001/2020-1 от 09.06.2020
87 кв.м.
ДКП</t>
  </si>
  <si>
    <t>кад. № 71:30:090205:1138
собственность: 71:30:090205:1138-71/001/2017-2 от 25.09.2017
37,9 кв.м.
Передаточный акт.</t>
  </si>
  <si>
    <t>ТП 629</t>
  </si>
  <si>
    <t>п.Скуратовский,Скуратовский микрорайон, 4-в</t>
  </si>
  <si>
    <t>кад. № 71:30:090205:1140
собственность: 71:30:090205:1140-71/001/2017-2 от 25.09.2017
51,3 кв.м.
Передаточный акт.</t>
  </si>
  <si>
    <t>кад. № 71:30:090205:1241
собственность: 71:30:090205:1241-71/001/2019-1 от 30.01.2019
81 кв.м.
Договор купли-продажи.</t>
  </si>
  <si>
    <t>ТП 63</t>
  </si>
  <si>
    <t>ул.Пушкинская, 32-а</t>
  </si>
  <si>
    <t>кад. № 71:30:050203:1758
собственность: 71:30:050203:1758-71/001/2017-2 от 05.09.2017
51,3 кв.м.
Передаточный акт.</t>
  </si>
  <si>
    <t>кад. № 71:30:040118:35
собственность: 71:30:040118:35-71/001/2018-1 от 25.01.2018
57 кв.м.
Передаточный акт.</t>
  </si>
  <si>
    <t>ТП 631</t>
  </si>
  <si>
    <t>ул.Галкина, 15-в</t>
  </si>
  <si>
    <t>кад. № 71:30:010229:1261
собственность: 71:30:010229:1261-71/001/2017-2 от 05.10.2017
52,7 кв.м.
Передаточный акт.</t>
  </si>
  <si>
    <t>кад. № 71:30:010229:3329
собственность: 71:30:010229:3329-71/001/2019-1 от 06.03.2019
128 кв.м.
Договор купли-продажи от 05.02.2019.</t>
  </si>
  <si>
    <t>ТП 632</t>
  </si>
  <si>
    <t>ул.Революции, 24-б</t>
  </si>
  <si>
    <t>кад. № 71:30:040108:4660
собственность: 71:30:040108:4660-71/001/2017-2 от 08.09.2017
51,7 кв.м.
Передаточный акт.</t>
  </si>
  <si>
    <t>кад. № 71:30:040108:40
собственность: 71:30:040108:40-71/001/2018-1 от 26.01.2018
59 кв.м.
Передаточный акт.</t>
  </si>
  <si>
    <t>кад. № 71:30:030215:1228
собственность: 71:30:030215:1228-71/001/2017-2 от 27.10.2017
50,7 кв.м.
Передаточный акт.</t>
  </si>
  <si>
    <t>71:30:030215:16
собственность: 71:30:030215:16-71/001/2018-1 от 26.01.2018
58 кв.м
Передаточный акт.</t>
  </si>
  <si>
    <t>ТП 637</t>
  </si>
  <si>
    <t>ул.Ю.Фучика, 26-а</t>
  </si>
  <si>
    <t>кад. № 71:30:030827:1663
собственность: 71:30:030827:1663-71/001/2017-2 от 21.11.2017
50,1 кв.м.
Передаточный акт.</t>
  </si>
  <si>
    <t>кад. № 71:30:030828:13
собственность: 71:30:030828:13-71/001/2018-1 от 25.01.2018
65 кв.м.
Передаточный акт.</t>
  </si>
  <si>
    <t>кад. № 71:30:050411:2166
собственность: 71:30:050411:2166-71/001/2017-2 от 24.11.2017
79,5 кв.м.
Передаточный акт.</t>
  </si>
  <si>
    <t>ТП 639</t>
  </si>
  <si>
    <t>ул.2-й Проезд Гастелло, 19-б</t>
  </si>
  <si>
    <t>кад. № 71:30:030827:1792
собственность: 71:30:030827:1792-71/001/2017-2 от 21.11.2017
48,5 кв.м.
Передаточный акт.</t>
  </si>
  <si>
    <t>кад. № 71:30:030828:971
собственность: 71:30:030828:971-71/001/2019-1 от 25.06.2019
91 кв.м.
Договор купли-продажи от 08.02.2019.</t>
  </si>
  <si>
    <t>ТП 642</t>
  </si>
  <si>
    <t>ул.Фрунзе, 10-а</t>
  </si>
  <si>
    <t>кад. № 71:30:040104:1758
собственность: 71:30:040104:1758-71/001/2017-2 от 07.09.2017
51,5 кв.м.
Передаточный акт.</t>
  </si>
  <si>
    <t>кад. № 71:30:040108:41
собственность: 71:30:040108:41-71/001/2018-1 от 251.2018
61 кв.м.
Передаточный акт.</t>
  </si>
  <si>
    <t>ТП 643</t>
  </si>
  <si>
    <t>ул.Вильямса, 26-г</t>
  </si>
  <si>
    <t>кад. № 71:30:030828:261
собственность: 71:30:030828:261-71/001/2017-2 от 20.11.2017
50,5 кв.м.
Передаточный акт.</t>
  </si>
  <si>
    <t>кад. № 71:30:030816:94
собственность: 71:30:030816:94-71/001/2018-1 от 26.01.2018
68 кв.м.
Передаточный акт.</t>
  </si>
  <si>
    <t>ТП 644</t>
  </si>
  <si>
    <t>Лобыревский пер, 1-а</t>
  </si>
  <si>
    <t>кад. № 71:30:040113:511
собственность: 71:30:040113:511-71/001/2017-2 от 08.09.2017
40,4 кв.м.
Передаточный акт.</t>
  </si>
  <si>
    <t>кад. № 71:30:040113:27
собственность: 71:30:040113:27-71/001/2018-1 от 17.01.2018
52 кв.м.
Передаточный акт.</t>
  </si>
  <si>
    <t>ТП 645</t>
  </si>
  <si>
    <t>ул.Вильямса, 38-б</t>
  </si>
  <si>
    <t>кад. № 71:30:030828:274
собственность: 71:30:030828:274-71/001/2017-2 от 20.11.2017
51,2 кв.м.
Передаточный акт.</t>
  </si>
  <si>
    <t>кад. № 71:30:030816:95
собственность: 71:30:030816:95-71/001/2018-1 от 25.01.2018
68 кв.м.
Передаточный акт.</t>
  </si>
  <si>
    <t>ТП 646</t>
  </si>
  <si>
    <t>ул.Болдина, 50-а</t>
  </si>
  <si>
    <t>кад. № 71:30:020610:475
собственность: 71:30:020610:475-71/001/2017-2 от 12.12.2017
39,8 кв.м.
Передаточный акт.</t>
  </si>
  <si>
    <t>кад. № 71:30:020610:1497
собственность: 71:30:020610:1497-71/001/2019-1 от 06.08.2019
48 кв.м.
Договор купли-продажи земельного участка от 24.05.2019.</t>
  </si>
  <si>
    <t>ТП 647</t>
  </si>
  <si>
    <t>ул.Бондаренко, 19-а</t>
  </si>
  <si>
    <t>кад. № 71:30:030816:6431
собственность: 71:30:030816:6431-71/001/2017-2 от 20.11.2017
49,5 кв.м.
Передаточный акт.</t>
  </si>
  <si>
    <t>кад. № 71:30:030816:87
собственность: 71:30:030816:87-71/001/2018-1 от 29.01.2018
62 кв.м.
Передаточный акт.</t>
  </si>
  <si>
    <t>ТП 648</t>
  </si>
  <si>
    <t>ул.Майская, 4-а</t>
  </si>
  <si>
    <t>кад. № 71:30:030816:6502
собственность: 71:30:030816:6502-71/001/2017-2 от 21.11.2017
53 кв.м.
Передаточный акт.</t>
  </si>
  <si>
    <t>кад. № 71:30:030816:98
собственность: 71:30:030816:98-71/001/2018-1 от 26.01.2018
64 кв.м.
Передаточный акт.</t>
  </si>
  <si>
    <t>ТП 650</t>
  </si>
  <si>
    <t>ул.Майская, 1-в</t>
  </si>
  <si>
    <t>кад. № 71:30:030816:6501
собственность: 71:30:030816:6501-71/001/2017-2 от 21.11.2017
53,5 кв.м.
Передаточный акт.</t>
  </si>
  <si>
    <t>кад. № 71:30:030816:50
собственность: 71:30:030816:50-71/001/2018-1 от 26.01.2018
68 кв.м.
Передаточный акт.</t>
  </si>
  <si>
    <t>ТП 651</t>
  </si>
  <si>
    <t>ул. 2-й Проезд Металлургов, 9-б</t>
  </si>
  <si>
    <t>кад. № 71:30:030212:4633
собственность: 71:30:030212:4633-71/001/2017-2 от 27.10.2017
49,1 кв.м.
Передаточный акт.</t>
  </si>
  <si>
    <t>кад. № 71:30:030212:67
собственность: 71:30:030212:67-71/001/2018-1 от 26.01.2018
65 кв.м.
Передаточный акт.</t>
  </si>
  <si>
    <t>ТП 652</t>
  </si>
  <si>
    <t>ул.Майская, 9-а</t>
  </si>
  <si>
    <t>кад. № 71:30:030816:6504
собственность: 71:30:030816-71/001/2017-2 от21.11.2017
51,1 кв.м.
Передаточный акт.</t>
  </si>
  <si>
    <t>кад. № 71:30:030816:99
собственность: 71:30:030816:99-71/001/2018-1 от 26.01.2018
68 кв.м.
Передаточный акт.</t>
  </si>
  <si>
    <t>ТП 653</t>
  </si>
  <si>
    <t>ул.Вильямса,22-а</t>
  </si>
  <si>
    <t>кад. № 71:30:030828:268
собственность: 71:30:030828:268-71/001/2017-2 от 20.11.2017
51 кв.м.
Передаточный акт.</t>
  </si>
  <si>
    <t>кад. № 71:30:030816:49
собственность: 71:30:030816:49-71/001/2018-1 от 26.01.2018
68 кв.м.
Передаточный акт.</t>
  </si>
  <si>
    <t>ТП 654</t>
  </si>
  <si>
    <t>ул.Бондаренко, 33-а</t>
  </si>
  <si>
    <t>кад. № 71:30:030816:6404
собственность: 71:30:030816:6404-71/001/2017-2 от 20.11.2017
51,6 кв.м.
Передаточный акт.</t>
  </si>
  <si>
    <t>кад. № 71:30:030816:90
собственность: 71:30:030816:90-71/001/2018-1 от 26.01.2018
68 кв.м.
Передаточный акт.</t>
  </si>
  <si>
    <t>ТП 655</t>
  </si>
  <si>
    <t>ул.Вильямса, 4-а</t>
  </si>
  <si>
    <t>кад. № 71:30:030828:275
собственность: 71:30:030828:275-71/001/2017-2 от 20.11.2017
50,3 кв.м.
Передаточный акт.</t>
  </si>
  <si>
    <t>кад. № 71:30:030816:96
собственность: 71:30:030816:96-71/001/2018-1 от 26.01.2018
68 кв.м.
Передаточный акт.</t>
  </si>
  <si>
    <t>ТП 656</t>
  </si>
  <si>
    <t>ул.Степанова, 27-а</t>
  </si>
  <si>
    <t>кад. № 71:30:030103:943
собственность: № 71:30:030103:943-71/001/2017-2 от 20.11.2017
50,7 кв.м.
Передаточный акт.</t>
  </si>
  <si>
    <t>кад. № 71:30:030107:117
собственность: 71:30:030107:117-71/001/2018-1 от 25.01.2018
68 кв.м.
Передаточный акт.</t>
  </si>
  <si>
    <t>ТП 657</t>
  </si>
  <si>
    <t>ул.Епифанская, 29-а</t>
  </si>
  <si>
    <t>кад. № 71:30:030107:2968
собственность: 71:30:030107:2968-71/001/2017-2 от 21.11.2017
49,7 кв.м.
Передаточный акт.</t>
  </si>
  <si>
    <t>кад. № 71:30:030108:18
собственность: 71:30:030108:18-71/001/2018-1 от 26.01.2018
62 кв.м.
Передаточный акт.</t>
  </si>
  <si>
    <t>ТП 658</t>
  </si>
  <si>
    <t>ул.Плеханова, 50-а</t>
  </si>
  <si>
    <t>кад. № 71:30:030107:3053
собственность: 71:30:030107:3053-71/001/2017-2 от 20.11.2017
51,7 кв.м.
Передаточный акт.</t>
  </si>
  <si>
    <t>кад. № 71:30:030107:108
собственность: 71:30:030107:108-71/001/2018-1 от 25.01.2018
68 кв.м.
Передаточный акт.</t>
  </si>
  <si>
    <t>ТП 66</t>
  </si>
  <si>
    <t>пр.Ленина, 34-б</t>
  </si>
  <si>
    <t>кад. № 71:30:050201:2796
собственность: 71:30:050201:2796-71/001/2017-2 от 15.09.2017
76,9 кв.м.
Передаточный акт.</t>
  </si>
  <si>
    <t>кад. № 71:30:050201:3237
собственность: 71:30:050201:3237-71/001/2019-1 от 06.03.2019
91 кв.м.
Договор купли-продажи.</t>
  </si>
  <si>
    <t>ТП 661</t>
  </si>
  <si>
    <t>18-й Проезд, 85-а (Мясново)</t>
  </si>
  <si>
    <t>кад. № 71:30:020211:4396
собственность: 71:30:020211:4396-71/001/2017-2 от 21.09.2017
51,6 кв.м.
Передаточный акт.</t>
  </si>
  <si>
    <t>кад. № 71:30:020218:29
собственность: 71:30:020218:29-71/001/2018-1 от 10.01.2018
68 кв.м.
Передаточный акт.</t>
  </si>
  <si>
    <t>ТП 662</t>
  </si>
  <si>
    <t>ул.Марата, 26-д</t>
  </si>
  <si>
    <t>кад. № 71:30:030107:2967
собственность: 71:30:030107:2967-71/001/2017-2 от 21.11.2017
50,8 кв.м.
Передаточный акт.</t>
  </si>
  <si>
    <t>кад. № 71:30:030107:106
собственность: 71:30:030107:106-71/001/2018-1 от 29.01.2018
68 кв.м.
Передаточный акт.</t>
  </si>
  <si>
    <t>ТП 663</t>
  </si>
  <si>
    <t>ул.Ложевая, 123-а</t>
  </si>
  <si>
    <t>кад. № 71:30:030107:3165
собственность: 71:30:030107:3165-71/001/2017-2 от 21.11.2017
51,8 кв.м.
Передаточный акт.</t>
  </si>
  <si>
    <t>кад. № 71:30:030110:44
собственность: 71:30:030110:44-71/001/2018-1 от 26.01.2018
68 кв.м.
Передаточный акт.</t>
  </si>
  <si>
    <t>ТП 664</t>
  </si>
  <si>
    <t>ул.Ложевая, 125-б</t>
  </si>
  <si>
    <t>кад. № 71:30:030110:2646
собственность: 71:30:030110:2646-71/001/2017-2 от 21.11.2017
50,4 кв.м.
Передаточный акт.</t>
  </si>
  <si>
    <t>кад. № 71:30:030110:47
собственность: 71:30:030110:47-71/001/2018-1 от 29.01.2018
68 кв.м.
Передаточный акт.</t>
  </si>
  <si>
    <t>ТП 665</t>
  </si>
  <si>
    <t>ул.Кирова, 25-б</t>
  </si>
  <si>
    <t>кад. № 71:30:030111:6468
собственность: 71:30:030111:6468-71/001/2017-2 от 17.11.2017
50,4 кв.м.
Передаточный акт.</t>
  </si>
  <si>
    <t>кад. № 71:30:030111:25
собственность: 71:30:030111:25-71/001/2018-1 от 26.01.2018
57 кв.м.
Передаточный акт.</t>
  </si>
  <si>
    <t>кад. № 71:30:030111:10178
собственность: 71:30:030111:10178-71/001/2017-2 от 17.11.2017
49,6 кв.м.
Передаточный акт.</t>
  </si>
  <si>
    <t>ТП 667</t>
  </si>
  <si>
    <t>ул.Марата, 33-а</t>
  </si>
  <si>
    <t>кад. № 71:30:030110:1627
собственность: 71:30:030110:1627-71/001/2017-2 от 23.11.2017
50,2 кв.м.
Передаточный акт.</t>
  </si>
  <si>
    <t>кад. № 71:30:030110:2749
собственность: 71:30:030110:2749-71/001/2019-1 от 21.01.2019
93 кв.м.
Договор купли-продажи от 02.11.2018</t>
  </si>
  <si>
    <t>ТП 668</t>
  </si>
  <si>
    <t>ул.Пролетарская, 32-а</t>
  </si>
  <si>
    <t>кад. № 71:30:030106:665
собственность: 71:30:030113:2835-71/001/2017-2 от 29.11.2017
49,7 кв.м.
Передаточный акт.</t>
  </si>
  <si>
    <t>кад. № 71:30:030111:68
собственность: 71:30:030111:68-71/001/2018-1 от 29.01.2018
68 кв.м.
Передаточный акт.</t>
  </si>
  <si>
    <t>кад. № 71:30:030103:946
собственность: 71:30:030103:946-71/001/2017-2 от 21.11.2017
49,8 кв.м.
Передаточный акт.</t>
  </si>
  <si>
    <t>кад. № 71:30:050208:1575
собственность: 71:30:050208:1575-71/001/2017-2 от 06.09.2017
51,6 кв.м.
Передаточный акт.</t>
  </si>
  <si>
    <t>кад. № 71:30:050214:2728
собственность: 71:30:050214:2728-71/001/2017-2 от 24.11.2017
49,2 кв.м.
Передаточный акт.</t>
  </si>
  <si>
    <t>71:30:050214:3243
собственность: 71:30:050214:3243-71/001/2019-1 от 09.12.2019
233 кв.м
ДКП</t>
  </si>
  <si>
    <t>ТП 672</t>
  </si>
  <si>
    <t>ул. 3-я Песчаная, 11-а</t>
  </si>
  <si>
    <t>кад. № 71:30:030215:1236
собственность: 71:30:030215:1236-71/001/2017-2 от 21.11.2017
51,6 кв.м.
Передаточный акт.</t>
  </si>
  <si>
    <t>кад. № 71:30:030215:30
собственность: 71:30:030215:30-71/001/2018-1 от 26.01.2018
59 кв.м.
Передаточный акт.</t>
  </si>
  <si>
    <t>кад. № 71:30:020502:2548
собственность: 71:30:020502:2548-71/001/2017-2 от 21.09.2017
41,2 кв.м.
Передаточный акт.</t>
  </si>
  <si>
    <t>ТП 674</t>
  </si>
  <si>
    <t>ул.Серебровская, 16-в,к.1</t>
  </si>
  <si>
    <t>кад. № 71:30:020603:1767
собственность: 71:30:020603:1767-71/001/2017-2 от 21.09.2017
51,8 кв.м.
Передаточный акт.</t>
  </si>
  <si>
    <t>кад. № 71:30:020621:228
собственность: 71:30:020621:228-71/001/2018-1 от 10.01.2018
66 кв.м.
Передаточный акт.</t>
  </si>
  <si>
    <t>ТП 676</t>
  </si>
  <si>
    <t>ул.Первомайская, 13-а</t>
  </si>
  <si>
    <t>кад. № 71:30:040202:2670
собственность: 71:30:040202:2670-71/001/2017-2 от 08.09.2017
41,4 кв.м.
Передаточный акт.</t>
  </si>
  <si>
    <t>кад. № 71:30:040202:2840
собственность: 71:30:040202:2840-71/001/2019-1 от 03.09.2019
85 кв.м.
Договор купли-продажи от 25.07.2019.</t>
  </si>
  <si>
    <t>ТП 677</t>
  </si>
  <si>
    <t>ул.Бундурина, 45-б,школа</t>
  </si>
  <si>
    <t>кад. № 71:30:040119:974
собственность: 71:30:040119:974-71/001/2017-2 от 11.09.2017
51,3 кв.м.
Передаточный акт.</t>
  </si>
  <si>
    <t>кад. № 71:30:040119:2886
собственность: 71:30:040119:2886-71/001/2019-1 от 21.01.2019
99 кв.м.
Договор купли-продажи от 02.11.2018.</t>
  </si>
  <si>
    <t>ТП 678</t>
  </si>
  <si>
    <t>ул.Ершова, 41-а</t>
  </si>
  <si>
    <t>кад. № 71:30:050214:2730
собственность: 71:30:050214:2730-71/001/2017-2 от 24.10.2017
50,4 кв.м.
Передаточный акт.</t>
  </si>
  <si>
    <t>кад. № 71:30:050214:3235
собственность: 71:30:050214:3235-71/001/2019-1 от 24.06.2019
63 кв.м.
Договор купли-продажи от 24.06.2019.</t>
  </si>
  <si>
    <t>ТП 679</t>
  </si>
  <si>
    <t>ул.Ствольная, 122-б</t>
  </si>
  <si>
    <t>кад. № 71:30:010219:1828
собственность: 71:30:010219:1828-71/001/2017-2 от 06.12.2017
52 кв.м.
Передаточный акт.</t>
  </si>
  <si>
    <t>кад. № 71:30:010219:11643
собственность: 71:30:010219:11643-71/001/2019-1 от 25.06.2019
66 кв.м.
Договор купли-продажи земельного участка от 08.02.2019.</t>
  </si>
  <si>
    <t>ТП 68</t>
  </si>
  <si>
    <t>ул.Воздухофлотская, 1-б (Мясново)</t>
  </si>
  <si>
    <t>кад. № 71:30:020216:331
собственность: 71:30:020216:331-71/001/2017-2 от 06.10.2017
41,5 кв.м.
Передаточный акт.</t>
  </si>
  <si>
    <t>кад. № 71:30:020217:12
собственность: 71:30:020217:12-71/001/2018-1 от 26.01.2018
58 кв.м.
Передаточный акт.</t>
  </si>
  <si>
    <t>кад. № 71:30:020402:100
собственность: 71:30:020402:100-71/001/2017-2 от 11.09.2017
46,7 кв.м.
Передаточный акт.</t>
  </si>
  <si>
    <t>кад. № 71:30:020502:3172
собственность: 71:30:020502:3172-71/001/2017-2 от 21.09.2017
51,8 кв.м.
Передаточный акт.</t>
  </si>
  <si>
    <t>71:30:020502:3687
собственность: 71:30:020502:3687-71/001/2020-1 от 21.02.2020
57 кв.м
ДКП</t>
  </si>
  <si>
    <t>кад. № 71:30:020502:2517
собственность: 71:30:020502:2517-71/001/2017-2 от 21.09.2017
51,7 кв.м.
Передаточный акт.</t>
  </si>
  <si>
    <t>ТП 683</t>
  </si>
  <si>
    <t>Оружейный пер, 13-б</t>
  </si>
  <si>
    <t>кад. № 71:30:010201:2110
собственность: 71:30:010201:2110-71/001/2017-2 от 05.12.2017
45,4 кв.м.
Передаточный акт.</t>
  </si>
  <si>
    <t>кад. № 71:30:010201:36
собственность: 71:30:010201:36-71/001/2018-1 от 30.01.2018
59 кв.м.
Передаточный акт.</t>
  </si>
  <si>
    <t>Городской пер, 17-а</t>
  </si>
  <si>
    <t>Зарегистрировано</t>
  </si>
  <si>
    <t>кад. № 71:30:050306:1519
собственность: 71:30:050306:1519-71/001/2018-1 от 29.11.2017
50.9 кв.м.
Передаточный акт.</t>
  </si>
  <si>
    <t>кад. № 71:30:020302:4815
собственность: 71:30:020302:4815-71/001/2017-2 от 15.09.2017
48 кв.м.
Передаточный акт.</t>
  </si>
  <si>
    <t>ТП 689</t>
  </si>
  <si>
    <t>ул.Мусоргского, 47-а</t>
  </si>
  <si>
    <t>кад. № 71:30:030219:393
собственность: 71:30:030219:393-71/001/2017-2 от 21.11.2017
47,4 кв.м.
Передаточный акт.</t>
  </si>
  <si>
    <t>кад. № 71:30:030217:666
собственность: 71:30:030217:666-71/001/2019-1 от 25.06.2019
82 кв.м.
Договор купли-продажи от 08.02.2019.</t>
  </si>
  <si>
    <t>ТП 690</t>
  </si>
  <si>
    <t>ул.Окская, 1-а (Михалково)</t>
  </si>
  <si>
    <t>кад. № 71:30:020513:319
собственность: 71:30:020513:319-71/001/2017-2 от 21.09.2017
41,5 кв.м.
Передаточный акт.</t>
  </si>
  <si>
    <t>кад. № 71:30:020513:563
собственность: 71:30:020513:563-71/001/2019-1 от 30.01.2019
57 кв.м.
Договор купли-продажи от 31.10.2018</t>
  </si>
  <si>
    <t>кад. № 71:30:000000:4606
собственность: № 71:30:000000:4606-71/001/2017-2 от 29.11.2017
5,6 кв.м.
Передаточный акт.</t>
  </si>
  <si>
    <t>71:30:050202:1719
собственность: 71:30:050202:1719-71/001/2020-1 от 22.02.2020
85 кв.м
ДКП</t>
  </si>
  <si>
    <t>кад. № 71:30:030816:274
собственность: № 71:30:030816:274-71/001/2018-2 от 18.04.2018
50,7 кв.м
Передаточный акт.</t>
  </si>
  <si>
    <t>ТП 70</t>
  </si>
  <si>
    <t>ул.Коминтерна,7 (напротив ТЮЗа)</t>
  </si>
  <si>
    <t>кад. № 71:30:040106:173
собственность: 71:30:040106:173-71/001/2017-2 от 06.09.2017
22,8 кв.м.
Передаточный акт.</t>
  </si>
  <si>
    <t>кад. № 71:30:040106:50
собственность: 71:30:040106:50-71/001/2018-1 от 30.01.2018
37 кв.м.
Передаточный акт.</t>
  </si>
  <si>
    <t>ТП 700</t>
  </si>
  <si>
    <t>Калужское шосссе, 3-б</t>
  </si>
  <si>
    <t>кад. № 71:30:020407:150
собственность: 71:30:020407:150-71/001/2017-2 от 21.09.2017
47,6 кв.м.
Передаточный акт.</t>
  </si>
  <si>
    <t>кад. № 71:30:020302:91
собственность: 71:30:020302:91-71/001/2019-1 от 28.01.2019
70 кв.м.
Передаточный акт.</t>
  </si>
  <si>
    <t>кад. № 71:30:020601:769
собственность: 71:30:020601:769-71/001/2017-2 от 20.09.2017
47,7 кв.м.
Передаточный акт.</t>
  </si>
  <si>
    <t>Договор аренды земельного участка от 15.03.2016 № 16В3791</t>
  </si>
  <si>
    <t>ТП 702</t>
  </si>
  <si>
    <t>ул.Шухова, 6-в</t>
  </si>
  <si>
    <t>кад. № 71:30:030113:2707
собственность: 71:30:030113:2707-71/001/2017-2 от 21.11.2017
34,8 кв.м.
Передаточный акт.</t>
  </si>
  <si>
    <t>71:30:030113:7437
собственность: 71:30:030113:7437-71/001/2019-1 от 24.12.2019
64 кв.м
договор купли-продажи З.У.</t>
  </si>
  <si>
    <t>кад. № 71:30:030113:2807
собственность: 71:30:030113:2807-71/001/2017-2 от 21.11.2017
20 кв.м.
Передаточный акт.</t>
  </si>
  <si>
    <t>кад. № 71:30:030114:1848
собственность: 71:30:030114:1848-71/001/2017-2 от 21.11.2017
18,3 кв.м.
Передаточный акт.</t>
  </si>
  <si>
    <t>ТП 706</t>
  </si>
  <si>
    <t>ул.Кирова, 159-б</t>
  </si>
  <si>
    <t>кад. № 71:30:030111:6537
собственность: 71:30:030111:6537-71/001/2017-2 от 17.11.2017
31,5 кв.м.
Передаточный акт.</t>
  </si>
  <si>
    <t>кад. № 71:30:030112:1667
собственность: 71:30:030112:1667-71/001/2019-1 от 07.06.2019
70 кв.м.
Договор купли-продажи от 19.02.2019.</t>
  </si>
  <si>
    <t>кад. № 71:30:030801:1729
собственность: 71:30:030801:1729-71/001/2017-2 от 21.11.2017
38,5 кв.м.
Передаточный акт.</t>
  </si>
  <si>
    <t>71:30:030801:4161
собственность 71:30:030801:4161-71/001/2020-1 от 22.02.2020
119 кв.м
ДКП</t>
  </si>
  <si>
    <t>кад. № 71:30:030114:1944
собственность: 71:30:030114:1944-71/001/2017-2 от 21.11.2017
29,1 кв.м.
Передаточный акт.</t>
  </si>
  <si>
    <t>кад. № 71:30:030114:1943
собственность: 71:30:030114:1943-71/001/2017-2 от 21.11.2017
38 кв.м.
Передаточный акт.</t>
  </si>
  <si>
    <t>ТП 71</t>
  </si>
  <si>
    <t>ул.Фрунзе, 6-а</t>
  </si>
  <si>
    <t>кад. № 71:30:040104:1762
собственность: 71:30:040104:1762-71/001/2017-2 от 05.09.2017
52,7 кв.м.
Передаточный акт.</t>
  </si>
  <si>
    <t>кад. № 71:30:040108:56
собственность: 71:30:040108:56-71/001/2018-1 от 25.01.2018
65 кв.м.
Передаточный акт.</t>
  </si>
  <si>
    <t>кад. № 71:30:030112:1326
собственность: 71:30:030112:1326-71/001/2017-2 от 17.11.2017
32,9 кв.м.
Передаточный акт.</t>
  </si>
  <si>
    <t>ТП 711</t>
  </si>
  <si>
    <t>ул.Глинки, 5-а</t>
  </si>
  <si>
    <t>кад. № 71:30:030113:2827
собственность: 71:30:030113:2827-71/001/2017-2 от 29.11.2017
32,6 кв.м.
Передаточный акт.</t>
  </si>
  <si>
    <t>кад. № 71:30:030113:6636
собственность: 71:30:03011366636-71/001/2019-1 от 07.06.2019
48 кв.м.
Договор купли-продажи от 19.02.2019.</t>
  </si>
  <si>
    <t>кад. № 71:30:030113:2849
собственность: 71:30:030113:2849-71/001/2017-2 от 29.11.2017
22,3 кв.м.
Передаточный акт.</t>
  </si>
  <si>
    <t>кад. № 71:30:030113:2649
собственность: 71:30:030113:2649-71/001/2017-2 от 29.11.2017
32,2 кв.м.
Передаточный акт.</t>
  </si>
  <si>
    <t>кад. № 71:30:030801:1727
собственность: 71:30:030801:1727-71/001/2017-2 от 29.11.2017
33,5 кв.м.
Передаточный акт.</t>
  </si>
  <si>
    <t>кад. № 71:30:030801:1717
собственность: 71:30:030801:1717-71/001/2017-2 от 20.11.2017
35,3 кв.м.
Передаточный акт.</t>
  </si>
  <si>
    <t>71:30:030801:4160
собственность 71:30:030801:4160-71/001/2019-1 от 09.12.2019
50 кв.м
ДКП</t>
  </si>
  <si>
    <t>кад. № 71:30:030111:6513
собственность: 71:30:030111:6513-71/001/2017-2 от 17.11.2017
40,7 кв.м.
Передаточный акт.</t>
  </si>
  <si>
    <t>71:30:030113:7401
собственность 71:30:030113:7401-71/001/2020-1 от 21.02.2020
120 кв.м
ДКП</t>
  </si>
  <si>
    <t>кад. № 71:30:030114:1843
собственность: 71:30:030114:1843-71/001/2017-2 от 29.11.2017
25 кв.м.
Передаточный акт.</t>
  </si>
  <si>
    <t>кад. № 71:30:040114:1356
собственность: 71:30:040114:1356-71/001/2017-2 от 06.09.2017
52,6 кв.м.
Передаточный акт.</t>
  </si>
  <si>
    <t>кад. № 71:30:030114:1920
собственность: 71:30:030114:1920-71/001/2017-2 от 29.11.2017
32,8 кв.м.
Передаточный акт.</t>
  </si>
  <si>
    <t>кад. № 71:30:030113:2835
собственность: 71:30:030113:2835-71/001/2017-2 от 29.11.2017
33.9 кв.м.
Передаточный акт.</t>
  </si>
  <si>
    <t>ТП 722</t>
  </si>
  <si>
    <t>ул.Р.Зорге, 19-в</t>
  </si>
  <si>
    <t>кад. № 71:30:030113:5433
собственность: 71:30:030113:5433-71/001/2017-2 от 29.11.2017
37,6 кв.м.
Передаточный акт.</t>
  </si>
  <si>
    <t>кад. № 71:30:030113:6635
собственность: 71:30:030113:6635-71/001/2019-1 от 07.06.2019
47 кв.м.
Договор купли-продажи от 19.02.2019.</t>
  </si>
  <si>
    <t>ул.Баженова, 22-а</t>
  </si>
  <si>
    <t>кад. № 71:30:030801:3418
собственность: 71:30:030801:3418-71/001/2017-2 от 29.11.2017
40.7 кв.м.
Передаточный акт.</t>
  </si>
  <si>
    <t>кад. № 71:30:020302:4813
собственность: 71:30:020302:4813-71/001/2017-2 от 21.09.2017
52,7 кв.м.
Передаточный акт.</t>
  </si>
  <si>
    <t>кад. № 71:30:020302:4814
собственность: 71:30:020302:4814-71/001/2017-2 от 21.09.2017
53,2 кв.м.
Передаточный акт.</t>
  </si>
  <si>
    <t>ТП 73</t>
  </si>
  <si>
    <t>ул.Сойфера,школа №3</t>
  </si>
  <si>
    <t>кад. № 71:30:040106:1264
собственность: 71:30:040106:1264-71/001/2017-2 от 06.09.2017
49,7 кв.м.
Передаточный акт.</t>
  </si>
  <si>
    <t>кад. № 71:30:040106:72
собственность: 71:30:040106:72-71/001/2018-1 от 30.01.2018
95 кв.м.
Передаточный акт.</t>
  </si>
  <si>
    <t xml:space="preserve">кад. № 71:30:030111:6532
собственность 71:30:030111:6532-71/001/2017-2 от 17.11.2017
25,5 кв.м
Передаточный акт.
</t>
  </si>
  <si>
    <t>кад. № 71:30:030114:1950
собственность: 71:30:030114:1950-71/001/2017-2 от 20.11.2017
45,7 кв.м.
Передаточный акт.</t>
  </si>
  <si>
    <t>ТП 74</t>
  </si>
  <si>
    <t>ул.Бр.Жабровых, 8-а</t>
  </si>
  <si>
    <t>кад. № 71:30:040109:723
собственность: 71:30:040109:723-71/001/2017-2 от 06.09.2017
50,2 кв.м.
Передаточный акт.</t>
  </si>
  <si>
    <t>кад. № 71:30:040109:89
собственность: 71:30:040109:89-71/001/2018-1 от 29.01.2018
63 кв.м.
Передаточный акт.</t>
  </si>
  <si>
    <t>кад. № 71:30:020402:101
собственность: 71:30:020402:101-71/001/2017-2 от 30.10.2017
47,7 кв.м.
Передаточный акт.</t>
  </si>
  <si>
    <t>кад. № 71:30:050205:1606
собственность: 71:30:050205:1606-71/001/2017-2 от 26.09.2017
45,2 кв.м.
Передаточный акт.</t>
  </si>
  <si>
    <t>ТП 742</t>
  </si>
  <si>
    <t>ул.Яблочкова, 1-л</t>
  </si>
  <si>
    <t>кад. № 71:30:030826:483
собственность: 71:30:030826:483-71/001/2017-2 от 27.10.2017
35,3 кв.м.
Передаточный акт.</t>
  </si>
  <si>
    <t>кад. № 71:30:030828:980
собственность: 71:30:030828:980-71/001/2019-1 от 29.08.2019
87 кв.м.
Договор купли-продажи от 01.07.2019.</t>
  </si>
  <si>
    <t>кад. № 71:30:030212:9422
собственность: 71:30:030212:9422-71/001/2017-2 от 29.11.2017
41,9 кв.м.
Передаточный акт.</t>
  </si>
  <si>
    <t>ТП 745</t>
  </si>
  <si>
    <t>Есенинский бульвар, 2-а (п.Маслово)</t>
  </si>
  <si>
    <t>кад. № 71:30:110101:277
собственность: 71:30:110101:277-71/001/2017-2 от 29.11.2017
46,9 кв.м.
Передаточный акт.</t>
  </si>
  <si>
    <t>кад. № 71:14:040401:6111
собственность: 71:14:040401:6111-71/001/2019-1 от 13.03.2019
55 кв.м.
Договор купли-продажи от 24.01.2019</t>
  </si>
  <si>
    <t>кад. № 71:30:030212:4751
собственность: 71:30:030212:4751-71/001/2017-2 от 27.10.2017
45,1 кв.м.
Передаточный акт.</t>
  </si>
  <si>
    <t>ТП 75</t>
  </si>
  <si>
    <t>ул.Демонстрации, 8-а</t>
  </si>
  <si>
    <t>кад. № 71:30:040112:2449
собственность: 71:30:040112:2449-71/001/2017-2 от 06.09.2017
48,8 кв.м.
Передаточный акт.</t>
  </si>
  <si>
    <t>кад. № 71:30:040112:54
собственность: 71:30:040112:54-71/001/2017-1 от 30.10.2017
65 кв.м.
Передаточный акт.</t>
  </si>
  <si>
    <t>кад. № 71:30:030221:3064
собственность: 71:30:030221:3064-71/001/2017-2 от 29.11.2017
22,6 кв.м.
Передаточный акт.</t>
  </si>
  <si>
    <t>ТП 76</t>
  </si>
  <si>
    <t>ул.Бр.Жабровых, 12-а</t>
  </si>
  <si>
    <t>кад. № 71:30:040109:725
собственность: 71:30:040109:725-71/001/2017-2 от06.09.2017
80,3 кв.м.
Передаточный акт.</t>
  </si>
  <si>
    <t>кад. № 71:30:040109:39
собственность: 71:30:040109:39-71/001/2018-1 от 29.01.2018
96 кв.м.
Передаточный акт.</t>
  </si>
  <si>
    <t>кад. № 71:30:050411:2167
собственность: 71:30:050411:2167-71/001/2017-2 от 29.11.2017
40 кв.м.
Передаточный акт.</t>
  </si>
  <si>
    <t>ТП 77</t>
  </si>
  <si>
    <t>5-й Полюсный проезд, 10-а (Мясново)</t>
  </si>
  <si>
    <t>кад. № 71:30:020205:694
собственность: 71:30:020205:694-71/001/2017-2 от 04.10.2017
24,1 кв.м.
Передаточный акт.</t>
  </si>
  <si>
    <t>кад. № 71:30:020204:18
собственность: 71:30:020204:18-71/001/2018-1 от 29.01.2018
37 кв.м.
Передаточный акт.</t>
  </si>
  <si>
    <t>кад. № 71:30:000000:4354
собственность: 71:30:000000:4354-71/001/2017-2 от 30.10.2017
59,1 кв.м.
Передаточный акт.</t>
  </si>
  <si>
    <t>ТП 783</t>
  </si>
  <si>
    <t>п.Скуратовский,п.Северный,Северный микрорайон,29-а</t>
  </si>
  <si>
    <t>кад. № 71:30:000000:5805
собственность: 71:30:000000:5805-71/001/2017-2 от 26.09.2017
45,7 кв.м.
Передаточный акт.</t>
  </si>
  <si>
    <t>кад. № 71:30:160101:1254
собственность: 71:30:160101:1254-71/001/2019-1 от 24.06.2019
66 кв.м.
Договор купли-продажи от 08.02.2019</t>
  </si>
  <si>
    <t>ТП 8</t>
  </si>
  <si>
    <t>ул.Гоголевская, 45-б</t>
  </si>
  <si>
    <t>кад. № 71:30:050201:2794
собственность: 71:30:050201:2794-71/001/2017-2 от 14.09.2017
12 кв.м.
Передаточный акт.</t>
  </si>
  <si>
    <t>кад. № 71:30:050201:90
Собственность: № 71:30:050201:90 от 25.01.2018
Передаточный акт.
18 кв.м
Передаточный акт</t>
  </si>
  <si>
    <t>кад. № 71:30:010503:1169
собственность: 71:30:010503:1169-71/001/2017-2 от 06.10.2017
50,7 кв.м.
Передаточный акт.</t>
  </si>
  <si>
    <t>71:30:010223:6434
собственность: 71:30:010223:6434-71/001/2019-1 от 10.12.2019 
97 кв.м
ДКП</t>
  </si>
  <si>
    <t>кад. № 71:30:030213:1065
собственность: 71:30:030213:1065-71/001/2017-2 от 27.10.2017
19,1 кв.м.
Передаточный акт.</t>
  </si>
  <si>
    <t>кад. № 71:30:030213:1062
собственность: 71:30:030213:1062-71/001/2017-2 от 29.11.2017
23,7 кв.м.
Передаточный акт.</t>
  </si>
  <si>
    <t>кад. № 71:30:030222:1129
собственность: 71:30:030222:1129-71/001/2017-2 от 29.11.2017
22,4 кв.м.
Передаточный акт.</t>
  </si>
  <si>
    <t>кад. № 71:30:030222:1047
собственность: 71:30:030222:1047-71/001/2017-2 от 29.11.2017
23 кв.м.
Передаточный акт.</t>
  </si>
  <si>
    <t>71:30:030222:2457
собственность 71:30:030222:2457-71/001/2020-1 от 21.02.2020
57 кв.м
ДКП</t>
  </si>
  <si>
    <t>ТП 805</t>
  </si>
  <si>
    <t>ул.М.Мазая, 10-б</t>
  </si>
  <si>
    <t>кад. № 71:30:030213:1128
собственность: 71:30:030213:1128-71/001/2017-2 от 29.11.2017
30,8 кв.м.
Передаточный акт.</t>
  </si>
  <si>
    <t>кад. № 71:30:030213:2045
собственность: 71:30:030213:2045-71/001/2019-1 от 01.11.2019
39 кв.м.
Договор купли-продажи.</t>
  </si>
  <si>
    <t>ТП 806</t>
  </si>
  <si>
    <t>ул.Бардина, 8-а</t>
  </si>
  <si>
    <t>кад. № 71:30:030222:2199
собственность: 71:30:030222:2199-71/001/2017-2 от 29.11.2017
21,7 кв.м.
Передаточный акт.</t>
  </si>
  <si>
    <t>кад. № 71:30:030222:2458
собственность: 71:30:030222:2458-71/001/2019-1 от 24.06.2019
60 кв.м.
Договор купли-продажи.</t>
  </si>
  <si>
    <t>ТП 807</t>
  </si>
  <si>
    <t>ул.Аносова, 3-а</t>
  </si>
  <si>
    <t>кад. № 71:30:030213:1137
собственность: 71:30:030213:1137-71/001/2017-2 от 29.11.2017
26,3 кв.м.
Передаточный акт.</t>
  </si>
  <si>
    <t>кад. № 71:30:030213:2043
собственность: 71:30:030213:2043-71/001/2019-1 от 25.06.2019
67 кв.м.
Договор купли-продажи.</t>
  </si>
  <si>
    <t>ул.М.Мазая, 2-в</t>
  </si>
  <si>
    <t>кад. № 71:30:030213:1129
собственность: 71:30:030213:1129-71/001/2017-2 от 29.11.2017
15.1 кв.м.
Передаточный акт.</t>
  </si>
  <si>
    <t>ТП 81</t>
  </si>
  <si>
    <t>ул.Революции, 16-а</t>
  </si>
  <si>
    <t>кад. № 71:30:000000:1874
собственность: 71:30:000000:1874-71/001/2017-2 от 05.09.2017
50,9 кв.м.
Передаточный акт.</t>
  </si>
  <si>
    <t>кад. № 71:30:040109:40
собственность: 71:30:040109:40-71/001/2018-1 от 26.01.2018
65 кв.м.
Передаточный акт.</t>
  </si>
  <si>
    <t>кад. № 71:30:030222:1131
собственность: 71:30:030222:1131-71/001/2017-2 от 04.12.2017
20,9 кв.м.
Передаточный акт.</t>
  </si>
  <si>
    <t>ТП 811</t>
  </si>
  <si>
    <t>ул.Чаплыгина, 9-а</t>
  </si>
  <si>
    <t>кад. № 71:30:030222:1153
собственность: 71:30:030222:1153-71/001/2017-2 от 04.12.2017
24,9 кв.м.
Передаточный акт.</t>
  </si>
  <si>
    <t>кад. № 71:30:030222:2455
собственность: 71:30:030222:2455-71/001/2019-1 от 25.06.2019
35 кв.м.
Договор купли-продажи от 08.02.2019.</t>
  </si>
  <si>
    <t>ТП 815</t>
  </si>
  <si>
    <t>ул.М.Мазая, 2-б</t>
  </si>
  <si>
    <t>кад. № 71:30:030213:1839
собственность: 71:30:030213:1839-71/001/2017-2 от 04.12.2017
18.7 кв.м.
Передаточный акт.</t>
  </si>
  <si>
    <t>кад. № 71:30:030213:2046
собственность: 71:30:030213:2046-71/001/2019-1 от 01.11.2019
57 кв.м.
Договор купли-продажи от 11.04.2019.</t>
  </si>
  <si>
    <t>кад. № 71:30:030305:422
собственность: 71:30:030305:422-71/001/2017-2 от 04.12.2017
37,6 кв.м.
Передаточный акт.</t>
  </si>
  <si>
    <t>кад. № 71:30:030223:5
собственность: 71:30:030223:5-71/001/2017-2 от 27.10.2017
18,6 кв.м.
Передаточный акт.</t>
  </si>
  <si>
    <t>кад. № 71:30:030821:651
собственность: 71:30:030821:651-71/001/2017-2 от 04.12.2017
19,2 кв.м.
Передаточный акт.</t>
  </si>
  <si>
    <t>71:30:030821:1054
собственность: 71:30:030821:1054-71/001/2020-1 от 21.02.2020
52 кв.м
ДКП.</t>
  </si>
  <si>
    <t>кад. № 71:30:030823:389
собственность: 71:30:030823:389-71/001/2017-2 от 04.12.2017
20 кв.м.
Передаточный акт.</t>
  </si>
  <si>
    <t>71:30:030823:509
собственность: 71:30:030823:509-71/001/2020-1 от 22.02.2020
53 кв.м
ДКП</t>
  </si>
  <si>
    <t>кад. № 71:30:030301:500
собственность: 71:30:030301:500-71/001/2017-2 от 04.12.2017
22,4 кв.м.
Передаточный акт.</t>
  </si>
  <si>
    <t>ТП 823</t>
  </si>
  <si>
    <t>Епифанское шоссе, 35-а</t>
  </si>
  <si>
    <t>кад. № 71:30:030823:454
собственность: 71:30:030823:454-71/001/2017-2 от 04.12.2017
19,3 кв.м.
Передаточный акт.</t>
  </si>
  <si>
    <t xml:space="preserve">71:30:030823:527
31 кв.м
собственность: 71:30:030823:527-71/001/2019-1 от 24.12.2019
договор купли-продажи З.У.
</t>
  </si>
  <si>
    <t>кад. № 71:30:060704:376
собственность: 71:30:060704:376-71/001/2017-2 от 06.10.2017
106.9 кв.м.
Передаточный акт.</t>
  </si>
  <si>
    <t>кад. № 71:30:060704:442
собственность: 71:30:060704:442-71/001/2019-1 от 09.12.2019
267 кв.м.
ДКП</t>
  </si>
  <si>
    <t>МТП 834</t>
  </si>
  <si>
    <t>п.Хомяково, Хомяковское шоссе, 5-б</t>
  </si>
  <si>
    <t>кад. № 71:30:000000:2081
собственность: 71:30:000000:2081-71/001/2017-2 от 05.10.2017
10,1 кв.м.
Передаточный акт.</t>
  </si>
  <si>
    <t>кад. № 71:30:060503:125
собственность: 71:30:060503:125-71/001/2017-2 от 04.10.2017
11,6 кв.м.
Передаточный акт.</t>
  </si>
  <si>
    <t>ТП 84</t>
  </si>
  <si>
    <t>ул.Ф.Смирнова, 3-а</t>
  </si>
  <si>
    <t>кад. № 71:30:040102:1157
собственность: 71:30:040102:1157-71/001/2017-2 от 06.09.2017
39,8 кв.м.
Передаточный акт.</t>
  </si>
  <si>
    <t>кад. № 71:30:040102:37
собственность: 71:30:040102:37-71/001/2018-1 от 30.01.2018
51 кв.м.
Передаточный акт.</t>
  </si>
  <si>
    <t>кад. № 71:30:000000:6038
собственность: 71:30:000000:6038-71/001/2017-2 от 04.10.2017
68 кв.м.
Передаточный акт.</t>
  </si>
  <si>
    <t>кад. № 71:30:020401:2118
собственность: 71:30:020401:2118-71/001/2017-2 от 01.09.2017
44 кв.м.
Акт приема-передачи от 15.08.2002.</t>
  </si>
  <si>
    <t>кад. № 71:30:050417:13
собственность: 71:30:050417:13-71/001/2017-2 от 12.12.2017
10,4 кв.м.
Передаточный акт.
кад. № 71:30:050417:12
собственность: 71:30:050417:12-71/001/2017-2 от 13.12.2017
10,4 кв.м.
Передаточный акт.</t>
  </si>
  <si>
    <t>ТП 9</t>
  </si>
  <si>
    <t>пр.Ленина, 60-а</t>
  </si>
  <si>
    <t>кад. № 71:30:050201:2799
собственность: 71:30:050201:2799-71/001/2017-2 от 05.10.2017
34,9 кв.м.
Передаточный акт.</t>
  </si>
  <si>
    <t>кад. № 71:30:050201:77
собственность: 71:30:050201:77-71/001/2018-1 от 26.01.2018
51 кв.м.
Передаточный акт.</t>
  </si>
  <si>
    <t>кад. № 71:30:070707:272
собственность: 71:30:070707:272-71/001/2017-2 от 20.09.2017
19,7 кв.м.
Передаточный акт.</t>
  </si>
  <si>
    <t>кад. № 71:30:070707:1618
собственность: 71:30:070707:1618-71/001/2020-1 от 21.02.2020
53 кв.м.
дкп</t>
  </si>
  <si>
    <t>кад. № 71:30:080409:196
собственность: 71:30:080409:196-71/001/2017-2 от 06.09.2017
24,5 кв.м.
Передаточный акт.</t>
  </si>
  <si>
    <t>кад. № 71:30:070707:1609
собственность: 71:30:070707:1609-71/045/2020-1 от 08.12.2020
69+/-3 кв.м.
Договор купли-продажи.</t>
  </si>
  <si>
    <t>ТП 904</t>
  </si>
  <si>
    <t>п.Косая Гора, ул.Гагарина, 16-а</t>
  </si>
  <si>
    <t>кад. № 71:30:070707:261
собственность: 71:30:070707:261-71/001/2017-2 от 06.09.2017
29,4 кв.м.
Передаточный акт.</t>
  </si>
  <si>
    <t>кад. № 71:30:070707:1579
собственность: 71:30:070707:1579-71/001/2019-1 от 13.03.2019
40 кв.м.
Договор купли-продажи земельного участка от 24.01.2019.</t>
  </si>
  <si>
    <t>ТП 905</t>
  </si>
  <si>
    <t>п.Косая Гора, ул.М.Горького, 28-б</t>
  </si>
  <si>
    <t>кад. № 71:30:070707:1180
собственность: 71:30:070707:1180-71/001/2017-2 от 05.09.2017
41,4 кв.м.
Передаточный акт.</t>
  </si>
  <si>
    <t>кад. № 71:30:070707:1578
собственность: 71:30:070707:1578-71/001/2019-1 от 07.06.2019
51 кв.м.
Договор купли-продажи от 19.02.2019.</t>
  </si>
  <si>
    <t>кад. № 71:30:070707:265
собственность: 71:30:070707:265-71/001/2017-2 от 06.09.2017
19,1 кв.м.
Передаточный акт.</t>
  </si>
  <si>
    <t>кад. № 71:30:070707:1133
собственность: 71:30:070707:1133-71/001/2017-2 от 06.09.2017
34,8 кв.м.
Передаточный акт.</t>
  </si>
  <si>
    <t>ТП 911</t>
  </si>
  <si>
    <t>п.Косая Гора, ул.М.Горького, 23-а</t>
  </si>
  <si>
    <t>кад. № 71:30:070707:1178
собственность: 71:30:070707:1178-71/001/2017-2 от 06.09.2017
17,8 кв.м.
Передаточный акт.</t>
  </si>
  <si>
    <t>кад. № 71:30:070802:481
собственность: 71:30:070802:481-71/001/2019-1 от 07.06.2019
28 кв.м.
Договор купли-продажи от 19.02.2019.</t>
  </si>
  <si>
    <t>ТП 915</t>
  </si>
  <si>
    <t>п.Косая Гора, ул.Пушкина, 15-а</t>
  </si>
  <si>
    <t>кад. № 71:30:070713:457
собственность: 71:30:070713:457-71/001/2017-2 от 20.09.2017
39,4 кв.м.
Передаточный акт.</t>
  </si>
  <si>
    <t>71:30:070713:1501 
СОБСТВЕННОСТЬ 71:30:070713:1501-71/001/2019-1 от 24.12.2019
63 кв.м
договор купли-продажи З.У.</t>
  </si>
  <si>
    <t>ТП 916</t>
  </si>
  <si>
    <t>п.Косая Гора, ул.М.Горького, 13-а</t>
  </si>
  <si>
    <t>кад. № 71:30:070707:1177
собственность: 71:30:070707:1177-71/001/2017-2 от 19.09.2017
50,3 кв.м.
Передаточный акт.</t>
  </si>
  <si>
    <t>71:30:070713:1502
Собственность № 71:30:070713:1502-71/001/2019-1 от 24.12.2019
77 кв.м
ДКП</t>
  </si>
  <si>
    <t>ТП 92</t>
  </si>
  <si>
    <t>ул.Лейтейзена, 16-а</t>
  </si>
  <si>
    <t>кад. № 71:30:040112:2270
собственность: 71:30:040112:2270-71/001/2017-2 от 20.09.2017
12,7 кв.м.
Передаточный акт.</t>
  </si>
  <si>
    <t>кад. № 71:30:040114:54
собственность: 71:30:040114:54-71/001/2017-2 от 03.11.2017
17 кв.м.
Передаточный акт.</t>
  </si>
  <si>
    <t>ТП 923</t>
  </si>
  <si>
    <t>п.Косая Гора, ул.Шевченко, 68-а</t>
  </si>
  <si>
    <t>кад. № 71:30:070806:82
собственность: 71:30:070806:82-71/001/2017-2 от 20.09.2017
19,4 кв.м.
Передаточный акт.</t>
  </si>
  <si>
    <t xml:space="preserve"> 71:30:070806:202
Собственность: 71:30:070806:202-71/001/2019-1 от 24.12.2019
30 кв.м
договор купли-продажи З.У.</t>
  </si>
  <si>
    <t>ТП 93</t>
  </si>
  <si>
    <t>ул.Лейтейзена, 12-а</t>
  </si>
  <si>
    <t>кад. № 71:30:040112:2295
собственность: 71:30:040112:2295-71/001/2017-2 от 12.10.2017
34,7 кв.м.
Передаточный акт.</t>
  </si>
  <si>
    <t>кад. № 71:30:040109:20
собственность: 71:30:040109:20-71/001/2018-1 от 29.01.2018
12,9 кв.м.
Передаточный акт.</t>
  </si>
  <si>
    <t>ТП 932</t>
  </si>
  <si>
    <t>п.Косая Гора, ул.Пушкина, 6-а</t>
  </si>
  <si>
    <t>кад. № 71:30:070804:2112
собственность: 71:30:070804:2112-71/001/2017-2 от 06.09.2017
23,7 кв.м.
Передаточный акт.</t>
  </si>
  <si>
    <t xml:space="preserve"> 71:30:070802:495
Собственность: 71:30:070802:495-71/001/2019-1 от 24.12.2019
52 кв.м
договор купли-продажи З.У.</t>
  </si>
  <si>
    <t>кад. № 71:30:070802:89
собственность: 71:30:070802:89-71/001/2017-2 от 20.09.2017
38,4 кв.м.
Передаточный акт.</t>
  </si>
  <si>
    <t>кад. № 71:30:070713:1358
собственность: 71:30:070713:1358-71/001/2017-2 от 05.09.2017
49,5 кв.м.
Передаточный акт.</t>
  </si>
  <si>
    <t>ТП 94</t>
  </si>
  <si>
    <t>ул.Первомайская, ЦПКиО</t>
  </si>
  <si>
    <t>кад. № 71:30:000000:6358
собственность: 71:30:000000:6358-71/001/2017-2 от 19.09.2017
27 кв.м.
Передаточный акт.</t>
  </si>
  <si>
    <t>кад. № 71:30:040202:2827
собственность: 71:30:040202:2827-71/001/2019-1 от 25.06.2019
73 кв.м.
Договор купли-продажи от 08.02.2019.</t>
  </si>
  <si>
    <t>кад. № 71:30:070707:263
собственность: 71:30:0700707:263-71/001/2017-2 от 20.09.2017
41,6 кв.м.
Передаточный акт.</t>
  </si>
  <si>
    <t>ТП 95</t>
  </si>
  <si>
    <t>ул.Бундурина, 36-б</t>
  </si>
  <si>
    <t>кад. № 71:30:040114:1364
собственность: 71:30:040114:1364-71/001/2017-2 от 27.09.2017
30 кв.м.
Передаточный акт.</t>
  </si>
  <si>
    <t>кад. № 71:30:040114:48
собственность: 71:30:040114:48-71/001/2018-1 от 30.01.2018
46 кв.м.
Передаточный акт.</t>
  </si>
  <si>
    <t>ул. Первомайская, 13</t>
  </si>
  <si>
    <t>кад. № 71:30:040202:1959
собственность: 71:30:040202:1959-71/001/2017-2 от 20.09.2017
37,1 кв.м.
Передаточный акт.</t>
  </si>
  <si>
    <t>71:30:000000:6121
106,1 кв.м
Договор купли-продажи 12.11.2012</t>
  </si>
  <si>
    <t>Дренаж ТП 97</t>
  </si>
  <si>
    <t>71:30:000000:6122
протяженность 61м
Договор купли-продажи 12.11.2012</t>
  </si>
  <si>
    <t>МТП 29 (списана)</t>
  </si>
  <si>
    <t>МТП на нов.уч-ке городского кладбища</t>
  </si>
  <si>
    <t>МТП 734</t>
  </si>
  <si>
    <t>ТП 924</t>
  </si>
  <si>
    <t>ТП 1432</t>
  </si>
  <si>
    <t>КТП 965 1 с.ш., КТП 965 2 с.ш.</t>
  </si>
  <si>
    <t>РП 38н</t>
  </si>
  <si>
    <t>кад. № 71:30:040119:2516
собственность: 71-71-01/004/2016-2977/2 от 23.03.2016
69 кв.м
Договор купли-продпжи от 10.03.2016 № 97</t>
  </si>
  <si>
    <t>71:30:090301:992
собственность: 71:30:090301:992-71/001/2019-1 от 06.12.2019
39 кв.м
Передаточный акт</t>
  </si>
  <si>
    <t>ул.Плеханова, 44-а</t>
  </si>
  <si>
    <t>кад. № 71:30:030107:3031
собственность: 71-71-01/001/004/2016-2948/2 от 25.03.2016
97,3 кв.м
Передаточный акт</t>
  </si>
  <si>
    <t>кад. № 71:30:030107:107
собственность: 71:30:030107:107-71/001/2017-1 от 09.10.2017
256 кв.м.
Передаточный акт.</t>
  </si>
  <si>
    <t>71:30:040202:1958
собственность: 71-71/001/043/2016-1337/2 от 13.10.2016
165,2 кв.м
Передаточный акт.</t>
  </si>
  <si>
    <t>ул.Хворостухина, 3-а</t>
  </si>
  <si>
    <t>кад. № 71:30:030816:6509
собственность: 71-71-01/108/2014-744 от 29.08.2014
216,4 кв.м.
Передаточный акт.</t>
  </si>
  <si>
    <t>кад. № 71:30:030816:101
собственность: 71:30:030816:101-71/001/2017-1 от 03.11.2017
269 кв.м.
Передаточный акт.</t>
  </si>
  <si>
    <t>кад. № 71:30:010219:10165
собственность: 71-71-01/106/2012-267 от 23.11.2012
44,5 кв.м
Договор купли-продажи от 17.10.2012 № 12-325</t>
  </si>
  <si>
    <t>71:30:050309:2477
собственность Свидетельство от 06.06.2014, 71-71-01/096/2014-373
39,6 кв.м
ДКП</t>
  </si>
  <si>
    <t>кад. № 71:30:050106:2567
Собственность: 71-71/001-71/001/043/2016-2042/2 от 14.12.2016
26,3 кв.м.
Передаточный акт.</t>
  </si>
  <si>
    <t>ТП 129</t>
  </si>
  <si>
    <t>ул.Революции, 35-б</t>
  </si>
  <si>
    <t>71:30:000000:1870
собственность: 71-71/001-71/001/043/2016-2038/2 от 15.12.2016
51,5 кв.м
Передаточный акт</t>
  </si>
  <si>
    <t>кад. № 71:30:040109:42
собственность: 71:30:040109:42-71/001/2017-1 от 04.12.2017
60 кв.м.
Передаточный акт.</t>
  </si>
  <si>
    <t>Свидетельство о государственной регистрации права от 18.07.2011г. 71-71-01/009/2011-682
71:30:050102:173</t>
  </si>
  <si>
    <t>ТП 173</t>
  </si>
  <si>
    <t>ул.Галкина, 15-б</t>
  </si>
  <si>
    <t>кад. № 71:30:010229:1262
Собственность: 71-71/001-71/001/043/2016-2043/2 от 16.12.2016
51,1 кв.м.
Передаточный акт.</t>
  </si>
  <si>
    <t>кад. № 71:30:010229:92
собственность: 71:30:010229:92-71/001/2017-1 от 09.10.2017
60 кв.м.
Передаточный акт.</t>
  </si>
  <si>
    <t>ТП 411</t>
  </si>
  <si>
    <t>ул.Металлургов, 41-в</t>
  </si>
  <si>
    <t>кад. № 71:30:030212:4727
собственность: 71-71-01/100/2013-624 от 26.07.2013
40,4 кв.м.
Передаточный акт.</t>
  </si>
  <si>
    <t>кад. № 71:30:030212:65
собственность: 71:30:030212:65-71/001/2017-1 от 05.12.2017
110 кв.м.
Передаточный акт.</t>
  </si>
  <si>
    <t>ТП 417</t>
  </si>
  <si>
    <t>ул.Майская, 8-а</t>
  </si>
  <si>
    <t>кад. № 71:30:030816:6503
собственность: 71-71-01/100/2013-626 от 26.07.2013
51,1 кв.м.
Передаточный акт.</t>
  </si>
  <si>
    <t>кад. № 71:30:030816:88
собственность: 71:30:030816:88-71/001/2017-1 от 01.12.2017
98 кв.м.
Передаточный акт.</t>
  </si>
  <si>
    <t>ТП 431</t>
  </si>
  <si>
    <t>ул.Металлургов, 92-а</t>
  </si>
  <si>
    <t>кад. № 71:30:030215:1360
собственность: 71-71-01/100/2013-625 от 26.07.2013
38,4 кв.м.
Передаточный акт.</t>
  </si>
  <si>
    <t>кад. № 71:30:030212:74
собственность: 71:30:030212:74-71/001/2017-1 от 05.12.2017
34,7 кв.м.
Передаточный акт.</t>
  </si>
  <si>
    <t>ТП 435</t>
  </si>
  <si>
    <t>ул.Металлургов, 40-а</t>
  </si>
  <si>
    <t>71:30:030221:3023
Свидетельство о государственной регистрации права от 26.07.2013 71-71-01/100/2013-622
40,2
Передаточный акт.</t>
  </si>
  <si>
    <t>кад. № 71:30:030221:31
собственность: 71:30:030221:31-71/001/2017-1 от 01.12.2017
79 кв.м.
Передаточный акт.</t>
  </si>
  <si>
    <t>ТП 439</t>
  </si>
  <si>
    <t>ул.Марата, 162-а</t>
  </si>
  <si>
    <t>кад. № 71:30:030112:855
собственность: 71-71-01/100/2013-621 от 26.07.2013
23,1 кв.м.
Передаточный акт.</t>
  </si>
  <si>
    <t>кад. № 71:30:03012:30
собственность: 71:30:030112:30-71/001/2017-1 от 05.12.2017
34 кв.м.
Передаточный акт.</t>
  </si>
  <si>
    <t>ТП 444</t>
  </si>
  <si>
    <t>ул.Кутузова, 86-а</t>
  </si>
  <si>
    <t>кад. № 71:30:030221:3054
собственность: 71-71-01/100/2013-620 от 26.07.2013
39,2 кв.м.
Передаточный акт.</t>
  </si>
  <si>
    <t>кад. № 71:30:030221:51
собственность: 71:30:030221:51-71/001/2017-1 от 04.12.2017
83 кв.м.
Передаточный акт.</t>
  </si>
  <si>
    <t>ТП 452</t>
  </si>
  <si>
    <t>ул.Кутузова, 102-б</t>
  </si>
  <si>
    <t>кад. № 71:30:030221:3025
71-71-01/100/2013-619 от 26.07.2013
38,1 кв.м.
Передаточный акт.</t>
  </si>
  <si>
    <t>кад. № 71:30:030221:35
собственность: 71:30:030221:35-71/001/2017-1 от 05.12.2017
76 кв.м.
Передаточный акт.</t>
  </si>
  <si>
    <t>ТП 454</t>
  </si>
  <si>
    <t>ул.Марата, 79-а</t>
  </si>
  <si>
    <t>кад. № 71:30:030111:6636
собственность: 71-71-01/100/2013-627 от 26.07.2013
34,8 кв.м.
Передаточный акт.</t>
  </si>
  <si>
    <t>кад. № 71:30:030802:45
собственность: 71:30:030802:45-71/001/2017-1 от 05.12.2017
58 кв.м.
Передаточный акт.</t>
  </si>
  <si>
    <t>ТП 457</t>
  </si>
  <si>
    <t>ул.Кирова, 22-б</t>
  </si>
  <si>
    <t>кад. № 71:30:030111:6607
собственность: 71-71-01/100/2013-618 от 26.07.2013
39,2 кв.м.
Передаточный акт.</t>
  </si>
  <si>
    <t>кад. № 71:30:030107:105
собственность: 71:30:030107:105-71/001/2017-1 от 05.12.2017
34,7 кв.м.
Передаточный акт.</t>
  </si>
  <si>
    <t>ТП 458</t>
  </si>
  <si>
    <t>ул.Калинина, 77-в</t>
  </si>
  <si>
    <t>кад. № 71:30:030111:6361
собственность: 71-71-01/100/2013-623 от 26.07.2013
41,3 кв.м.
Передаточный акт.</t>
  </si>
  <si>
    <t>кад. № 71:30:030111:65
собственность: 71:30:030111:65-71/001/2017-1 от 05.12.2017
80 кв.м.
Передаточный акт.</t>
  </si>
  <si>
    <t>кад. № 71:30:050201:3098
71-71-01/033/2010-890 от 16.06.2011
18 кв.м.
Передаточный акт.</t>
  </si>
  <si>
    <t>кад. № 71:30:040112:2452
собственность: 71-71-01/102/2014-466 от 16.06.2014
44,9 кв.м.
Договор купли-продажи от 21.02.2014</t>
  </si>
  <si>
    <t>ТП 626</t>
  </si>
  <si>
    <t>п.Скуратовский,п.Южный,ул.Автомобилистов,2-б</t>
  </si>
  <si>
    <t xml:space="preserve">Кад. № 71:30:090301:1002
собственность: 71-71/001-71/001/043/2016-1644/2 от 02.11.2016
51,8 кв.м.
передаточный акт. </t>
  </si>
  <si>
    <t xml:space="preserve">кад. № 71:30:090301:1349
собственность: 71-71/001-71/001/043/2016-2039/2 от 14.12.2016
65 кв.м.
ДКП
</t>
  </si>
  <si>
    <t>ТП 630</t>
  </si>
  <si>
    <t>ул.Бр.Жабровых, 7-а</t>
  </si>
  <si>
    <t>кад. № 71:30:040108:818
собственность: 71-71/001-71/001/043/2016-1643/2 от 02.11.2016
102,6 кв.м.
Передаточный акт.</t>
  </si>
  <si>
    <t>кад. № 71:30:040108:44
собственность: 71:30:040108:44-71/001/2017-1 от 01.12.2017
373 кв.м.
Передаточный акт.</t>
  </si>
  <si>
    <t>ТП 88</t>
  </si>
  <si>
    <t>ул. Пушкинская, д.28в</t>
  </si>
  <si>
    <t>кад. № 71:30:050203:398
собственность: 71:30:050203:398-71/001/2017-1 от 03.11.2017
51,4 кв.м.
Передаточный акт.</t>
  </si>
  <si>
    <t>кад. № 71:30:040118:31
собственность: 71:30:040118:31-71/001/2017-1 от 01.12.2017
98 кв.м.
Передаточный акт.</t>
  </si>
  <si>
    <t>ТП 90</t>
  </si>
  <si>
    <t>ул.Демонстрации, 134-а</t>
  </si>
  <si>
    <t>кад. № 71:30:040112:2490
собственность: 71-71/001-71/001/043/2016-2041/2 от 20.12.2016
24,5 кв.м.
Передаточный акт.</t>
  </si>
  <si>
    <t>кад. № 71:30:020601:78
собственность: 71:30:020601:78-71/001/2017-1 от 04.12.2017
35 кв.м.
Передаточный акт.</t>
  </si>
  <si>
    <t>ТП 1210, БП-000061</t>
  </si>
  <si>
    <t>РТП 091, БП-000062</t>
  </si>
  <si>
    <t>ТП 1428, БП-000134</t>
  </si>
  <si>
    <t>РТП 090 , БП-000159</t>
  </si>
  <si>
    <t>КТП 1427, БП-000186</t>
  </si>
  <si>
    <t>КТП 1436, БП-000221</t>
  </si>
  <si>
    <t>КТП 1440, БП-000266</t>
  </si>
  <si>
    <t>КТП 1434, БП-000270</t>
  </si>
  <si>
    <t>ТП 1438, БП-000300</t>
  </si>
  <si>
    <t>ТП 1433, БП-000320</t>
  </si>
  <si>
    <t>ТП 1431, БП-000325</t>
  </si>
  <si>
    <t>ТП 1441, БП-000362</t>
  </si>
  <si>
    <t>ТП 1452, БП-000388</t>
  </si>
  <si>
    <t>ТП 1448, БП-000444</t>
  </si>
  <si>
    <t>ТП 1457, БП-000458</t>
  </si>
  <si>
    <t>ТП 1453, БП-000487</t>
  </si>
  <si>
    <t>КТП 1445, БП-000551</t>
  </si>
  <si>
    <t>КТП 1456, БП-000564</t>
  </si>
  <si>
    <t>ТП 1439, БП-000575</t>
  </si>
  <si>
    <t>КТП 1458, БП-000584</t>
  </si>
  <si>
    <t>ТП 1437, БП-000606</t>
  </si>
  <si>
    <t>ТП 1460, БП-000690</t>
  </si>
  <si>
    <t>КТП 1455, БП-000805</t>
  </si>
  <si>
    <t>КТП 1403, БП-000837</t>
  </si>
  <si>
    <t>ТП 1232 (с оборудованием), 9660323</t>
  </si>
  <si>
    <t>КТП 040 по типу 2КТПН П-400-6/0,4, 1100040</t>
  </si>
  <si>
    <t>ТП 360 С ОБОРУДОВАНИЕМ УЛ.СЕДОВА 6 "А", 100360</t>
  </si>
  <si>
    <t>ТП 896 БУНДУРИНА Д.43 С ОБОРУДОВАНИЕМ, 110896</t>
  </si>
  <si>
    <t>ТП 196, 111196</t>
  </si>
  <si>
    <t>ТП 219 Н, 110219</t>
  </si>
  <si>
    <t>ТП 205, 111205</t>
  </si>
  <si>
    <t>КТП 1116 , 101116</t>
  </si>
  <si>
    <t>КТП 1130 , 101130</t>
  </si>
  <si>
    <t>КТП 1134 , 101134</t>
  </si>
  <si>
    <t>КТП 1153 250/6-0,4, 101153</t>
  </si>
  <si>
    <t>КТП 1165, 1001165</t>
  </si>
  <si>
    <t>КТП 1170  ул.Кропоткина, 101170</t>
  </si>
  <si>
    <t>КТП 1158, 101158</t>
  </si>
  <si>
    <t>КТП 1041, 1001041</t>
  </si>
  <si>
    <t>КТП 1048 , 111048</t>
  </si>
  <si>
    <t>КТП 1055, 1101055</t>
  </si>
  <si>
    <t>КТП 1073 , 101073</t>
  </si>
  <si>
    <t>КТП 1075  , 1101075</t>
  </si>
  <si>
    <t>КТП 1077 , 101077</t>
  </si>
  <si>
    <t>КТП 1086, 101086</t>
  </si>
  <si>
    <t>ТП 1096</t>
  </si>
  <si>
    <t>г. Тула, Кутузова, 8б</t>
  </si>
  <si>
    <t>71:30:030113:5310
38,1 кв.м
Договор купли-продажи 12.11.2012</t>
  </si>
  <si>
    <t>планируется выкуп</t>
  </si>
  <si>
    <t>КТП 1106, 111106</t>
  </si>
  <si>
    <t>ТП 402, 110402</t>
  </si>
  <si>
    <t>ТП 017, 110017</t>
  </si>
  <si>
    <t>договор аренды №16Ц3784 от 01.03.2016</t>
  </si>
  <si>
    <t>ТП 1194 (с оборудованием), 1001194</t>
  </si>
  <si>
    <t>ТП 1188  (2 КТПНУ -400/6-0,4-У1.), 101188</t>
  </si>
  <si>
    <t>КТП БАЗА ОТДЫХА ЭНЕРГЕТИК, 341223</t>
  </si>
  <si>
    <t>КТП 845 №1 пос.НОВОГОСТЕЕВСКИЙ КТП 400/6-0,4, 110845</t>
  </si>
  <si>
    <t>КТП 845 №2 пос.НОВОГОСТЕЕВСКИЙ КТП 400/6-0,4, 111845</t>
  </si>
  <si>
    <t>ТП 045, 110045</t>
  </si>
  <si>
    <t>ТП 161, 110161</t>
  </si>
  <si>
    <t>ТП 036, 111136</t>
  </si>
  <si>
    <t>ТП 036 ст, 110036</t>
  </si>
  <si>
    <t>ТП 989  "СЭНДВИЧ" КТПНУ  - 10 С ОБОРУДОВАНИЕМ, 100989</t>
  </si>
  <si>
    <t>ТП 962 пристройка (с оборудованием), 1100962</t>
  </si>
  <si>
    <t>ТП 962, 110962</t>
  </si>
  <si>
    <t>РП 083 (с оборудованием) НЕЖИЛОЕ ЗДАНИЕ УЛ ХВОРОСТУХИНА .11, 210083</t>
  </si>
  <si>
    <t>РП 021, 210021</t>
  </si>
  <si>
    <t>ТП 213, 110213</t>
  </si>
  <si>
    <t>ТП 203, 110203</t>
  </si>
  <si>
    <t>договор аренды № 14П3551 от 01.12.2014</t>
  </si>
  <si>
    <t>ТП 605, 3110951</t>
  </si>
  <si>
    <t>ГАРАЖ НА 2 БОКСА, 5610100</t>
  </si>
  <si>
    <t>ГАРАЖ СКУРАТОВСКОГО УЧАСТКА, 5610102</t>
  </si>
  <si>
    <t>КТП 1253, 101253</t>
  </si>
  <si>
    <t>КТП 1252, 101252</t>
  </si>
  <si>
    <t>договор аренды № 16П3811 от 27.06.2016</t>
  </si>
  <si>
    <t>КТП 1251, 101251</t>
  </si>
  <si>
    <t>договор аренды № 16П3782 от 01.03.2016</t>
  </si>
  <si>
    <t>КТП 1399, 9663865</t>
  </si>
  <si>
    <t>КТП 1312, 9661080</t>
  </si>
  <si>
    <t>КТП 1319, 9661081</t>
  </si>
  <si>
    <t>КТП 1302, 9661085</t>
  </si>
  <si>
    <t>КТП 1339, 9663219</t>
  </si>
  <si>
    <t>КТП 1349, 9663412</t>
  </si>
  <si>
    <t>КТП 1374, 9663413</t>
  </si>
  <si>
    <t>КТП 1376, 9663431</t>
  </si>
  <si>
    <t>КТП 1250, 101250</t>
  </si>
  <si>
    <t>договор аренды № 16Ц3897 от 17.11.2016</t>
  </si>
  <si>
    <t>КТП 1249, 101249</t>
  </si>
  <si>
    <t>договор аренды № 16В3834 от 07.07.2016</t>
  </si>
  <si>
    <t>КТП 1248, 101248</t>
  </si>
  <si>
    <t>договор аренды №16С3785 от 01.03.2016</t>
  </si>
  <si>
    <t>КТП 1247, 101247</t>
  </si>
  <si>
    <t>договор аренды №16З3898 от 17.11.2016</t>
  </si>
  <si>
    <t>КТП 1246, 101246</t>
  </si>
  <si>
    <t>договор аренды №16Ц3810 от 16.05.2016</t>
  </si>
  <si>
    <t>КТП 1205, 101205</t>
  </si>
  <si>
    <t>КТП 1245, 101245</t>
  </si>
  <si>
    <t>КТП 1244, 101244</t>
  </si>
  <si>
    <t>договор аренды №16Ц3835</t>
  </si>
  <si>
    <t>КТП 1243, 101243</t>
  </si>
  <si>
    <t>КТП 1242, 101242</t>
  </si>
  <si>
    <t>КТП 1240, 101240</t>
  </si>
  <si>
    <t>договор аренды №16З3831 от 05.07.2016</t>
  </si>
  <si>
    <t>КТП 1239, 101239</t>
  </si>
  <si>
    <t>договор аренды № 16Ц3783 от 01.03.2016</t>
  </si>
  <si>
    <t>КТП 1231, 101231</t>
  </si>
  <si>
    <t>договор аренды №16В3908 от 28.11.2016</t>
  </si>
  <si>
    <t>КТП 1225, 101225</t>
  </si>
  <si>
    <t>РП 049 Пристройка, 210049</t>
  </si>
  <si>
    <t>КТП 1198, 101198</t>
  </si>
  <si>
    <t>КТП 975 - Муниципальное недвижимое имущество,электрохозяйство,состоящее из ВЛ-6-кВ,ВЛ-04кВ и КТП., 1010000</t>
  </si>
  <si>
    <t>ТП 1406 (с оборудованием), 9663756</t>
  </si>
  <si>
    <t>КТП 1305, 9660481</t>
  </si>
  <si>
    <t>КТП 1303, 9660487</t>
  </si>
  <si>
    <t>КТП 1308, 9660488</t>
  </si>
  <si>
    <t>КТП 1382, 9663497</t>
  </si>
  <si>
    <t>КТП 1357, 9663518</t>
  </si>
  <si>
    <t>КТП 1354, 9663519</t>
  </si>
  <si>
    <t>ТП 1352 ( с оборудованием), 9663303</t>
  </si>
  <si>
    <t>КТП 1364, 9663305</t>
  </si>
  <si>
    <t>КТП 1371, 9663323</t>
  </si>
  <si>
    <t>РП 089, 9663973</t>
  </si>
  <si>
    <t>КТП 1395, 9663623</t>
  </si>
  <si>
    <t>КТП 1398, 9663664</t>
  </si>
  <si>
    <t>ТП 1407 (с оборудованием), 9663683</t>
  </si>
  <si>
    <t>КТП 1301, 9662590</t>
  </si>
  <si>
    <t>ТП 1317 (с оборудованием), 9662597</t>
  </si>
  <si>
    <t>ТП 1333 (с оборудованием), 9662598</t>
  </si>
  <si>
    <t>КТП 1299, 9660333</t>
  </si>
  <si>
    <t>КТП 1284, 9660339</t>
  </si>
  <si>
    <t>КТП 1298, 9660344</t>
  </si>
  <si>
    <t>КТП 1328, 9661194</t>
  </si>
  <si>
    <t>ТП 1172 с оборудованием, 9661198</t>
  </si>
  <si>
    <t>ТП 1322 (с оборудованием), 9661205</t>
  </si>
  <si>
    <t>ТП 1327 (с оборудованием), 9661208</t>
  </si>
  <si>
    <t>ТП 1335 (с оборудованием), 9661222</t>
  </si>
  <si>
    <t>ТП 1397 (с оборудованием), 9663744</t>
  </si>
  <si>
    <t>КТП 1266, 9657671</t>
  </si>
  <si>
    <t>ТП 1415, 9664059</t>
  </si>
  <si>
    <t>КТП 1283, 9657849</t>
  </si>
  <si>
    <t>КТП 1211, 9657850</t>
  </si>
  <si>
    <t>КТП 1285, 9657851</t>
  </si>
  <si>
    <t>КТП 1288, 9657873</t>
  </si>
  <si>
    <t>ТП 1277 (с оборудованием), 9657879</t>
  </si>
  <si>
    <t>ТП 1278 (с оборудованием), 9657880</t>
  </si>
  <si>
    <t>ТП 1287 (с оборудованием), 9657883</t>
  </si>
  <si>
    <t>КТП 1279, 9657901</t>
  </si>
  <si>
    <t>ТП 1331 (с оборудованием), 9661166</t>
  </si>
  <si>
    <t>КТП 1295, 9660294</t>
  </si>
  <si>
    <t>ТП 1394, 9664031</t>
  </si>
  <si>
    <t>ТП 1338 (с оборудованием), 9663337</t>
  </si>
  <si>
    <t>РТП 012, 9663348</t>
  </si>
  <si>
    <t>КТП 1362, 9663357</t>
  </si>
  <si>
    <t>КТП 1359, 9663359</t>
  </si>
  <si>
    <t>ТП 1373 (с оборудованием), 9663361</t>
  </si>
  <si>
    <t>ТП 1391 (с оборудованием), 9663822</t>
  </si>
  <si>
    <t>КТП 1315, 9661113</t>
  </si>
  <si>
    <t>КТП 1332, 9662376</t>
  </si>
  <si>
    <t>КТП 1318, 9662386</t>
  </si>
  <si>
    <t>КТП 1321, 9661123</t>
  </si>
  <si>
    <t>КТП 1356, 9662448</t>
  </si>
  <si>
    <t>КТП 1346, 9662449</t>
  </si>
  <si>
    <t>КТП 1326, 9662450</t>
  </si>
  <si>
    <t>КТП 1341, 9662451</t>
  </si>
  <si>
    <t>КТП 1313, 9662452</t>
  </si>
  <si>
    <t>КТП 1290, 9660249</t>
  </si>
  <si>
    <t>ТП 1224 (с оборудованием), 9657566</t>
  </si>
  <si>
    <t>ТП 1365 (с оборудованием), 9663382</t>
  </si>
  <si>
    <t>КТП 1385, 9663581</t>
  </si>
  <si>
    <t>КТП 1387, 9663582</t>
  </si>
  <si>
    <t>КТП 1383, 9663596</t>
  </si>
  <si>
    <t>КТП 1420, БП-000008</t>
  </si>
  <si>
    <t>ТП 1418, БП-000027</t>
  </si>
  <si>
    <t>ТП 1347 (с оборудованием), 9662490</t>
  </si>
  <si>
    <t>ТП 1314 (с оборудованием), 9662491</t>
  </si>
  <si>
    <t>КТП 1289, 9659072</t>
  </si>
  <si>
    <t>КТП 1414, 9664094</t>
  </si>
  <si>
    <t>КТП 1422, 9664104</t>
  </si>
  <si>
    <t>КТП 1419, 9664108</t>
  </si>
  <si>
    <t>КТПГС-П-250-6-0,4-к/к-У1, 9662614</t>
  </si>
  <si>
    <t>КТП 1344, 9662622</t>
  </si>
  <si>
    <t>КТП 1351, 9662640</t>
  </si>
  <si>
    <t>КТП 1292, 9659078</t>
  </si>
  <si>
    <t>ТП 1388 (с оборудованием), 9663542</t>
  </si>
  <si>
    <t>ТП 1381 (с оборудованием), 9663544</t>
  </si>
  <si>
    <t>КТП 1386, 9663549</t>
  </si>
  <si>
    <t>КТП 1377, 9663567</t>
  </si>
  <si>
    <t>КТП 1220, 9657586</t>
  </si>
  <si>
    <t>ТП 1197 с оборудованием, 9657589</t>
  </si>
  <si>
    <t>ТП 1223 (с оборудованием), 9657593</t>
  </si>
  <si>
    <t>ТП 1267 (с оборудованием), 9657607</t>
  </si>
  <si>
    <t>КТП 1263, 9657616</t>
  </si>
  <si>
    <t>КТП 1262, 9657628</t>
  </si>
  <si>
    <t>КТП 1206, 9657642</t>
  </si>
  <si>
    <t>КТП 1369, 9663454</t>
  </si>
  <si>
    <t>КТП 1380, 9663468</t>
  </si>
  <si>
    <t>КТП 1304, 9661049</t>
  </si>
  <si>
    <t>КТП 1316, 9661071</t>
  </si>
  <si>
    <t>ТП 1370 (с оборудованием), 9663399</t>
  </si>
  <si>
    <t>КТП 1297, 9660306</t>
  </si>
  <si>
    <t>ТП 1193, 9657694</t>
  </si>
  <si>
    <t>ТП 1272 (с оборудованием), 9657711</t>
  </si>
  <si>
    <t>КТП 1361, 9663244</t>
  </si>
  <si>
    <t>КТП 1350, 9663263</t>
  </si>
  <si>
    <t>ТП 1353 (с оборудованием), 9663264</t>
  </si>
  <si>
    <t>ТП 1042, 9657728</t>
  </si>
  <si>
    <t>КТП 1280, 9657842</t>
  </si>
  <si>
    <t>КТП 1306, 9660464</t>
  </si>
  <si>
    <t>КТП 934, 9660465</t>
  </si>
  <si>
    <t>КТП 1363, 9662546</t>
  </si>
  <si>
    <t>ТП 1343 (с оборудованием), 9662557</t>
  </si>
  <si>
    <t>КТП 1340, 9662563</t>
  </si>
  <si>
    <t>КТП 1355, 9662576</t>
  </si>
  <si>
    <t>КТП 1329, 9662539</t>
  </si>
  <si>
    <t>ТП 1337 (с оборудованием), 9662515</t>
  </si>
  <si>
    <t>КТП 760, 9662523</t>
  </si>
  <si>
    <t>КТП 1310, 9662398</t>
  </si>
  <si>
    <t>КТП 1330, 9662408</t>
  </si>
  <si>
    <t>ТП 1393, 9663886</t>
  </si>
  <si>
    <t>ТП 1405, 9663888</t>
  </si>
  <si>
    <t>КТП 1404, 9663896</t>
  </si>
  <si>
    <t>КТП 1254, 101254</t>
  </si>
  <si>
    <t>КТП 1257, 9652964</t>
  </si>
  <si>
    <t>КТП 1261, 9657743</t>
  </si>
  <si>
    <t>КТП 1274, 9657749</t>
  </si>
  <si>
    <t>ТП 1275 (с оборудованием), 9657761</t>
  </si>
  <si>
    <t>КТП 1212, 101212</t>
  </si>
  <si>
    <t>КТП 1213, 9652980</t>
  </si>
  <si>
    <t>КТП 1300, 9660434</t>
  </si>
  <si>
    <t>РП 087 (с оборудованием), 9660437</t>
  </si>
  <si>
    <t xml:space="preserve">зоны с особыми условиями использования территории
</t>
  </si>
  <si>
    <t>300.9</t>
  </si>
  <si>
    <t>46 м</t>
  </si>
  <si>
    <t>2 543 м</t>
  </si>
  <si>
    <t>51 м</t>
  </si>
  <si>
    <t>61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</si>
</sst>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</font>
    <font>
      <sz val="12"/>
      <color theme="1"/>
      <name val="Arial Narrow"/>
      <family val="2"/>
      <charset val="204"/>
    </font>
    <font>
      <b/>
      <sz val="12"/>
      <color rgb="FF006100"/>
      <name val="Arial Narrow"/>
      <family val="2"/>
      <charset val="204"/>
    </font>
    <font>
      <sz val="12"/>
      <name val="Arial Narrow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Arial Narrow"/>
      <family val="2"/>
      <charset val="204"/>
    </font>
    <font>
      <sz val="9"/>
      <name val="Arial"/>
      <family val="2"/>
      <charset val="204"/>
    </font>
    <font>
      <sz val="11"/>
      <name val="Arial Narrow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6" fillId="4" borderId="0" applyNumberFormat="0" applyBorder="0" applyAlignment="0" applyProtection="0"/>
  </cellStyleXfs>
  <cellXfs count="227">
    <xf numFmtId="0" fontId="0" fillId="0" borderId="0" xfId="0"/>
    <xf numFmtId="0" fontId="4" fillId="2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5" fillId="0" borderId="1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5" borderId="1" xfId="0" applyFont="1" applyFill="1" applyBorder="1"/>
    <xf numFmtId="0" fontId="5" fillId="5" borderId="1" xfId="0" applyNumberFormat="1" applyFont="1" applyFill="1" applyBorder="1" applyAlignment="1">
      <alignment horizont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 shrinkToFit="1"/>
    </xf>
    <xf numFmtId="2" fontId="5" fillId="6" borderId="1" xfId="0" applyNumberFormat="1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4" xfId="1" applyNumberFormat="1" applyFont="1" applyFill="1" applyBorder="1" applyAlignment="1">
      <alignment horizontal="center" vertical="center" wrapText="1"/>
    </xf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3" borderId="1" xfId="0" applyFont="1" applyFill="1" applyBorder="1"/>
    <xf numFmtId="0" fontId="5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/>
    <xf numFmtId="0" fontId="14" fillId="0" borderId="1" xfId="0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1" fontId="8" fillId="0" borderId="1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14" fillId="0" borderId="0" xfId="0" applyFont="1" applyBorder="1"/>
    <xf numFmtId="0" fontId="14" fillId="0" borderId="0" xfId="0" applyFont="1" applyFill="1" applyBorder="1"/>
    <xf numFmtId="0" fontId="0" fillId="0" borderId="0" xfId="0" applyBorder="1"/>
    <xf numFmtId="3" fontId="14" fillId="0" borderId="0" xfId="0" applyNumberFormat="1" applyFont="1" applyFill="1" applyBorder="1"/>
    <xf numFmtId="0" fontId="14" fillId="0" borderId="0" xfId="0" applyFont="1"/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2" fontId="5" fillId="6" borderId="1" xfId="0" applyNumberFormat="1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8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wrapText="1"/>
    </xf>
    <xf numFmtId="0" fontId="7" fillId="0" borderId="19" xfId="0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wrapText="1"/>
    </xf>
    <xf numFmtId="0" fontId="7" fillId="0" borderId="21" xfId="0" applyFont="1" applyBorder="1" applyAlignment="1">
      <alignment horizontal="center" vertical="center" wrapText="1"/>
    </xf>
    <xf numFmtId="14" fontId="8" fillId="0" borderId="22" xfId="0" applyNumberFormat="1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4" fontId="8" fillId="0" borderId="3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1" applyFont="1" applyFill="1" applyBorder="1" applyAlignment="1">
      <alignment horizontal="center" vertical="center" wrapText="1"/>
    </xf>
    <xf numFmtId="0" fontId="19" fillId="5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3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left" vertical="top" wrapText="1"/>
    </xf>
    <xf numFmtId="3" fontId="18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left" vertical="top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0" fillId="2" borderId="1" xfId="1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wrapText="1"/>
    </xf>
    <xf numFmtId="0" fontId="21" fillId="2" borderId="1" xfId="1" applyFont="1" applyBorder="1" applyAlignment="1">
      <alignment horizontal="center" vertical="center"/>
    </xf>
    <xf numFmtId="0" fontId="5" fillId="0" borderId="1" xfId="0" applyFont="1" applyBorder="1"/>
    <xf numFmtId="0" fontId="3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Border="1"/>
    <xf numFmtId="0" fontId="5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left" vertical="top" wrapText="1"/>
    </xf>
    <xf numFmtId="0" fontId="23" fillId="0" borderId="1" xfId="0" applyNumberFormat="1" applyFont="1" applyFill="1" applyBorder="1" applyAlignment="1">
      <alignment horizontal="left" vertical="top" wrapText="1"/>
    </xf>
    <xf numFmtId="0" fontId="5" fillId="0" borderId="2" xfId="0" applyFont="1" applyBorder="1"/>
    <xf numFmtId="0" fontId="23" fillId="0" borderId="2" xfId="0" applyFont="1" applyBorder="1"/>
    <xf numFmtId="0" fontId="5" fillId="0" borderId="1" xfId="0" applyFont="1" applyBorder="1" applyAlignment="1">
      <alignment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top" wrapText="1"/>
    </xf>
    <xf numFmtId="0" fontId="22" fillId="0" borderId="1" xfId="1" applyFont="1" applyFill="1" applyBorder="1" applyAlignment="1">
      <alignment wrapText="1"/>
    </xf>
    <xf numFmtId="0" fontId="20" fillId="0" borderId="1" xfId="1" applyFont="1" applyFill="1" applyBorder="1" applyAlignment="1"/>
    <xf numFmtId="0" fontId="2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vertical="center" wrapText="1"/>
    </xf>
    <xf numFmtId="0" fontId="22" fillId="0" borderId="1" xfId="1" applyFont="1" applyFill="1" applyBorder="1" applyAlignment="1">
      <alignment horizontal="right"/>
    </xf>
    <xf numFmtId="0" fontId="22" fillId="0" borderId="1" xfId="1" applyFont="1" applyFill="1" applyBorder="1"/>
    <xf numFmtId="0" fontId="22" fillId="0" borderId="1" xfId="1" applyFont="1" applyFill="1" applyBorder="1" applyAlignment="1">
      <alignment horizontal="right" vertical="top"/>
    </xf>
    <xf numFmtId="0" fontId="21" fillId="0" borderId="1" xfId="1" applyFont="1" applyFill="1" applyBorder="1" applyAlignment="1">
      <alignment horizontal="right"/>
    </xf>
    <xf numFmtId="0" fontId="5" fillId="7" borderId="2" xfId="0" applyFont="1" applyFill="1" applyBorder="1" applyAlignment="1">
      <alignment horizontal="left" vertical="top" wrapText="1"/>
    </xf>
    <xf numFmtId="0" fontId="5" fillId="7" borderId="27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14" fontId="8" fillId="0" borderId="6" xfId="0" applyNumberFormat="1" applyFont="1" applyBorder="1" applyAlignment="1">
      <alignment vertical="center" wrapText="1"/>
    </xf>
    <xf numFmtId="14" fontId="8" fillId="0" borderId="8" xfId="0" applyNumberFormat="1" applyFont="1" applyBorder="1" applyAlignment="1">
      <alignment vertical="center" wrapText="1"/>
    </xf>
    <xf numFmtId="14" fontId="8" fillId="0" borderId="9" xfId="0" applyNumberFormat="1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0" xfId="0" applyFont="1" applyFill="1" applyBorder="1" applyAlignment="1"/>
    <xf numFmtId="0" fontId="0" fillId="0" borderId="0" xfId="0" applyAlignment="1"/>
    <xf numFmtId="0" fontId="15" fillId="0" borderId="0" xfId="0" applyFont="1" applyAlignment="1"/>
    <xf numFmtId="0" fontId="13" fillId="0" borderId="16" xfId="0" applyFont="1" applyBorder="1" applyAlignment="1">
      <alignment horizontal="center" vertical="center" wrapText="1"/>
    </xf>
    <xf numFmtId="0" fontId="0" fillId="0" borderId="16" xfId="0" applyBorder="1" applyAlignment="1"/>
    <xf numFmtId="0" fontId="1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2" fontId="23" fillId="0" borderId="1" xfId="0" applyNumberFormat="1" applyFont="1" applyFill="1" applyBorder="1" applyAlignment="1">
      <alignment horizontal="left" vertical="top"/>
    </xf>
    <xf numFmtId="2" fontId="23" fillId="0" borderId="1" xfId="0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/>
    </xf>
    <xf numFmtId="2" fontId="23" fillId="0" borderId="1" xfId="0" applyNumberFormat="1" applyFont="1" applyBorder="1"/>
    <xf numFmtId="2" fontId="23" fillId="0" borderId="2" xfId="0" applyNumberFormat="1" applyFont="1" applyBorder="1"/>
    <xf numFmtId="2" fontId="5" fillId="0" borderId="1" xfId="0" applyNumberFormat="1" applyFont="1" applyBorder="1" applyAlignment="1">
      <alignment wrapText="1"/>
    </xf>
    <xf numFmtId="2" fontId="24" fillId="0" borderId="1" xfId="0" applyNumberFormat="1" applyFont="1" applyFill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/>
    <xf numFmtId="2" fontId="22" fillId="0" borderId="1" xfId="1" applyNumberFormat="1" applyFont="1" applyFill="1" applyBorder="1" applyAlignment="1">
      <alignment horizontal="right"/>
    </xf>
    <xf numFmtId="2" fontId="22" fillId="0" borderId="1" xfId="1" applyNumberFormat="1" applyFont="1" applyFill="1" applyBorder="1"/>
    <xf numFmtId="2" fontId="3" fillId="0" borderId="1" xfId="0" applyNumberFormat="1" applyFont="1" applyFill="1" applyBorder="1"/>
    <xf numFmtId="2" fontId="22" fillId="0" borderId="1" xfId="1" applyNumberFormat="1" applyFont="1" applyFill="1" applyBorder="1" applyAlignment="1">
      <alignment horizontal="right" vertical="top"/>
    </xf>
    <xf numFmtId="2" fontId="21" fillId="0" borderId="1" xfId="1" applyNumberFormat="1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left" vertical="top" wrapText="1"/>
    </xf>
    <xf numFmtId="2" fontId="0" fillId="0" borderId="0" xfId="0" applyNumberFormat="1"/>
    <xf numFmtId="2" fontId="5" fillId="0" borderId="2" xfId="0" applyNumberFormat="1" applyFont="1" applyFill="1" applyBorder="1" applyAlignment="1">
      <alignment horizontal="left" vertical="top" wrapText="1"/>
    </xf>
    <xf numFmtId="2" fontId="5" fillId="0" borderId="27" xfId="0" applyNumberFormat="1" applyFont="1" applyFill="1" applyBorder="1" applyAlignment="1">
      <alignment horizontal="left" vertical="top" wrapText="1"/>
    </xf>
    <xf numFmtId="2" fontId="5" fillId="0" borderId="3" xfId="0" applyNumberFormat="1" applyFont="1" applyFill="1" applyBorder="1" applyAlignment="1">
      <alignment horizontal="left" vertical="top" wrapText="1"/>
    </xf>
    <xf numFmtId="2" fontId="22" fillId="0" borderId="1" xfId="1" applyNumberFormat="1" applyFont="1" applyFill="1" applyBorder="1" applyAlignment="1">
      <alignment wrapText="1"/>
    </xf>
    <xf numFmtId="2" fontId="23" fillId="0" borderId="1" xfId="0" applyNumberFormat="1" applyFont="1" applyFill="1" applyBorder="1"/>
    <xf numFmtId="2" fontId="23" fillId="0" borderId="2" xfId="0" applyNumberFormat="1" applyFont="1" applyFill="1" applyBorder="1"/>
    <xf numFmtId="2" fontId="5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left" vertical="top"/>
    </xf>
    <xf numFmtId="2" fontId="3" fillId="0" borderId="1" xfId="0" applyNumberFormat="1" applyFont="1" applyFill="1" applyBorder="1" applyAlignment="1">
      <alignment wrapText="1"/>
    </xf>
  </cellXfs>
  <cellStyles count="4">
    <cellStyle name="Нейтральный" xfId="3" builtinId="28"/>
    <cellStyle name="Обычный" xfId="0" builtinId="0"/>
    <cellStyle name="Обычный 2" xfId="2"/>
    <cellStyle name="Хороший" xfId="1" builtinId="26"/>
  </cellStyles>
  <dxfs count="2">
    <dxf>
      <fill>
        <patternFill patternType="none">
          <fgColor indexed="64"/>
          <bgColor indexed="65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339933"/>
      <color rgb="FF006600"/>
      <color rgb="FFFF9999"/>
      <color rgb="FF0066FF"/>
      <color rgb="FFD1FFFF"/>
      <color rgb="FFFFFFC5"/>
      <color rgb="FFF7CD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4"/>
  <sheetViews>
    <sheetView tabSelected="1" zoomScale="93" zoomScaleNormal="93" workbookViewId="0">
      <selection activeCell="D2" sqref="D2"/>
    </sheetView>
  </sheetViews>
  <sheetFormatPr defaultRowHeight="15" x14ac:dyDescent="0.25"/>
  <cols>
    <col min="1" max="1" width="36.7109375" customWidth="1"/>
    <col min="2" max="2" width="24.7109375" customWidth="1"/>
    <col min="3" max="4" width="28.42578125" customWidth="1"/>
    <col min="5" max="6" width="27.85546875" customWidth="1"/>
    <col min="7" max="7" width="19.85546875" customWidth="1"/>
    <col min="8" max="8" width="27.140625" customWidth="1"/>
  </cols>
  <sheetData>
    <row r="1" spans="1:8" ht="47.25" x14ac:dyDescent="0.25">
      <c r="A1" s="136" t="s">
        <v>1311</v>
      </c>
      <c r="B1" s="136" t="s">
        <v>321</v>
      </c>
      <c r="C1" s="137" t="s">
        <v>1312</v>
      </c>
      <c r="D1" s="137" t="s">
        <v>893</v>
      </c>
      <c r="E1" s="137" t="s">
        <v>1313</v>
      </c>
      <c r="F1" s="137" t="s">
        <v>893</v>
      </c>
      <c r="G1" s="138" t="s">
        <v>1314</v>
      </c>
      <c r="H1" s="199" t="s">
        <v>1315</v>
      </c>
    </row>
    <row r="2" spans="1:8" ht="210" customHeight="1" x14ac:dyDescent="0.25">
      <c r="A2" s="10" t="s">
        <v>1316</v>
      </c>
      <c r="B2" s="10" t="s">
        <v>1317</v>
      </c>
      <c r="C2" s="4" t="s">
        <v>1318</v>
      </c>
      <c r="D2" s="200">
        <v>1459.9</v>
      </c>
      <c r="E2" s="164" t="s">
        <v>1319</v>
      </c>
      <c r="F2" s="218">
        <v>20534</v>
      </c>
      <c r="G2" s="139"/>
      <c r="H2" s="140" t="s">
        <v>3829</v>
      </c>
    </row>
    <row r="3" spans="1:8" ht="192" customHeight="1" x14ac:dyDescent="0.25">
      <c r="A3" s="10" t="s">
        <v>1320</v>
      </c>
      <c r="B3" s="10" t="s">
        <v>1317</v>
      </c>
      <c r="C3" s="4" t="s">
        <v>1321</v>
      </c>
      <c r="D3" s="200">
        <v>2875.1</v>
      </c>
      <c r="E3" s="165"/>
      <c r="F3" s="219"/>
      <c r="G3" s="139"/>
      <c r="H3" s="198"/>
    </row>
    <row r="4" spans="1:8" ht="187.5" customHeight="1" x14ac:dyDescent="0.25">
      <c r="A4" s="10" t="s">
        <v>1322</v>
      </c>
      <c r="B4" s="10" t="s">
        <v>1317</v>
      </c>
      <c r="C4" s="4" t="s">
        <v>1323</v>
      </c>
      <c r="D4" s="200">
        <v>10.1</v>
      </c>
      <c r="E4" s="165"/>
      <c r="F4" s="219"/>
      <c r="G4" s="139"/>
      <c r="H4" s="198"/>
    </row>
    <row r="5" spans="1:8" ht="188.25" customHeight="1" x14ac:dyDescent="0.25">
      <c r="A5" s="10" t="s">
        <v>1324</v>
      </c>
      <c r="B5" s="10" t="s">
        <v>1317</v>
      </c>
      <c r="C5" s="4" t="s">
        <v>1325</v>
      </c>
      <c r="D5" s="200">
        <v>57.7</v>
      </c>
      <c r="E5" s="165"/>
      <c r="F5" s="219"/>
      <c r="G5" s="139"/>
      <c r="H5" s="198"/>
    </row>
    <row r="6" spans="1:8" ht="183" customHeight="1" x14ac:dyDescent="0.25">
      <c r="A6" s="10" t="s">
        <v>1326</v>
      </c>
      <c r="B6" s="10" t="s">
        <v>1317</v>
      </c>
      <c r="C6" s="4" t="s">
        <v>1327</v>
      </c>
      <c r="D6" s="200">
        <v>692</v>
      </c>
      <c r="E6" s="165"/>
      <c r="F6" s="219"/>
      <c r="G6" s="139"/>
      <c r="H6" s="198"/>
    </row>
    <row r="7" spans="1:8" ht="186.75" customHeight="1" x14ac:dyDescent="0.25">
      <c r="A7" s="10" t="s">
        <v>1328</v>
      </c>
      <c r="B7" s="10" t="s">
        <v>1317</v>
      </c>
      <c r="C7" s="4" t="s">
        <v>1329</v>
      </c>
      <c r="D7" s="200">
        <v>206.3</v>
      </c>
      <c r="E7" s="165"/>
      <c r="F7" s="219"/>
      <c r="G7" s="139"/>
      <c r="H7" s="11"/>
    </row>
    <row r="8" spans="1:8" ht="173.25" x14ac:dyDescent="0.25">
      <c r="A8" s="10" t="s">
        <v>1330</v>
      </c>
      <c r="B8" s="10" t="s">
        <v>1317</v>
      </c>
      <c r="C8" s="4" t="s">
        <v>1331</v>
      </c>
      <c r="D8" s="200">
        <v>461.2</v>
      </c>
      <c r="E8" s="165"/>
      <c r="F8" s="219"/>
      <c r="G8" s="139"/>
      <c r="H8" s="11"/>
    </row>
    <row r="9" spans="1:8" ht="173.25" x14ac:dyDescent="0.25">
      <c r="A9" s="10" t="s">
        <v>1332</v>
      </c>
      <c r="B9" s="10" t="s">
        <v>1317</v>
      </c>
      <c r="C9" s="4" t="s">
        <v>1333</v>
      </c>
      <c r="D9" s="200">
        <v>18.5</v>
      </c>
      <c r="E9" s="165"/>
      <c r="F9" s="219"/>
      <c r="G9" s="139"/>
      <c r="H9" s="11"/>
    </row>
    <row r="10" spans="1:8" ht="173.25" x14ac:dyDescent="0.25">
      <c r="A10" s="10" t="s">
        <v>1334</v>
      </c>
      <c r="B10" s="10" t="s">
        <v>1317</v>
      </c>
      <c r="C10" s="10" t="s">
        <v>1335</v>
      </c>
      <c r="D10" s="201">
        <v>108.9</v>
      </c>
      <c r="E10" s="165"/>
      <c r="F10" s="219"/>
      <c r="G10" s="139"/>
      <c r="H10" s="11"/>
    </row>
    <row r="11" spans="1:8" ht="173.25" x14ac:dyDescent="0.25">
      <c r="A11" s="141" t="s">
        <v>1336</v>
      </c>
      <c r="B11" s="141" t="s">
        <v>1317</v>
      </c>
      <c r="C11" s="10" t="s">
        <v>1337</v>
      </c>
      <c r="D11" s="201">
        <v>453</v>
      </c>
      <c r="E11" s="165"/>
      <c r="F11" s="219"/>
      <c r="G11" s="139"/>
      <c r="H11" s="11"/>
    </row>
    <row r="12" spans="1:8" ht="173.25" x14ac:dyDescent="0.25">
      <c r="A12" s="10" t="s">
        <v>1338</v>
      </c>
      <c r="B12" s="10" t="s">
        <v>1317</v>
      </c>
      <c r="C12" s="4" t="s">
        <v>1339</v>
      </c>
      <c r="D12" s="200">
        <v>47.9</v>
      </c>
      <c r="E12" s="166"/>
      <c r="F12" s="220"/>
      <c r="G12" s="139"/>
      <c r="H12" s="11"/>
    </row>
    <row r="13" spans="1:8" ht="141.75" x14ac:dyDescent="0.25">
      <c r="A13" s="10" t="s">
        <v>1340</v>
      </c>
      <c r="B13" s="10" t="s">
        <v>1341</v>
      </c>
      <c r="C13" s="4" t="s">
        <v>1342</v>
      </c>
      <c r="D13" s="200">
        <v>358.6</v>
      </c>
      <c r="E13" s="4" t="s">
        <v>1343</v>
      </c>
      <c r="F13" s="201">
        <v>8500</v>
      </c>
      <c r="G13" s="139"/>
      <c r="H13" s="11"/>
    </row>
    <row r="14" spans="1:8" ht="141.75" x14ac:dyDescent="0.25">
      <c r="A14" s="10"/>
      <c r="B14" s="10" t="s">
        <v>1344</v>
      </c>
      <c r="C14" s="10" t="s">
        <v>1345</v>
      </c>
      <c r="D14" s="201"/>
      <c r="E14" s="10" t="s">
        <v>1346</v>
      </c>
      <c r="F14" s="201">
        <v>17274</v>
      </c>
      <c r="G14" s="139"/>
      <c r="H14" s="11"/>
    </row>
    <row r="15" spans="1:8" ht="126" x14ac:dyDescent="0.25">
      <c r="A15" s="10" t="s">
        <v>282</v>
      </c>
      <c r="B15" s="10" t="s">
        <v>283</v>
      </c>
      <c r="C15" s="4" t="s">
        <v>1347</v>
      </c>
      <c r="D15" s="200">
        <v>336.2</v>
      </c>
      <c r="E15" s="142" t="s">
        <v>1348</v>
      </c>
      <c r="F15" s="204"/>
      <c r="G15" s="139"/>
      <c r="H15" s="11"/>
    </row>
    <row r="16" spans="1:8" ht="126" x14ac:dyDescent="0.25">
      <c r="A16" s="10" t="s">
        <v>282</v>
      </c>
      <c r="B16" s="10" t="s">
        <v>284</v>
      </c>
      <c r="C16" s="4" t="s">
        <v>1349</v>
      </c>
      <c r="D16" s="200">
        <v>49.5</v>
      </c>
      <c r="E16" s="142" t="s">
        <v>1348</v>
      </c>
      <c r="F16" s="204"/>
      <c r="G16" s="139"/>
      <c r="H16" s="11"/>
    </row>
    <row r="17" spans="1:8" ht="126" x14ac:dyDescent="0.25">
      <c r="A17" s="10" t="s">
        <v>282</v>
      </c>
      <c r="B17" s="10" t="s">
        <v>285</v>
      </c>
      <c r="C17" s="4" t="s">
        <v>1350</v>
      </c>
      <c r="D17" s="200">
        <v>132.1</v>
      </c>
      <c r="E17" s="142" t="s">
        <v>1348</v>
      </c>
      <c r="F17" s="204"/>
      <c r="G17" s="139"/>
      <c r="H17" s="11"/>
    </row>
    <row r="18" spans="1:8" ht="126" x14ac:dyDescent="0.25">
      <c r="A18" s="10" t="s">
        <v>282</v>
      </c>
      <c r="B18" s="10" t="s">
        <v>285</v>
      </c>
      <c r="C18" s="4" t="s">
        <v>1351</v>
      </c>
      <c r="D18" s="200">
        <v>52.1</v>
      </c>
      <c r="E18" s="142" t="s">
        <v>1348</v>
      </c>
      <c r="F18" s="204"/>
      <c r="G18" s="139"/>
      <c r="H18" s="11"/>
    </row>
    <row r="19" spans="1:8" ht="252" x14ac:dyDescent="0.25">
      <c r="A19" s="10" t="s">
        <v>1352</v>
      </c>
      <c r="B19" s="10" t="s">
        <v>1353</v>
      </c>
      <c r="C19" s="4" t="s">
        <v>1354</v>
      </c>
      <c r="D19" s="200" t="s">
        <v>3830</v>
      </c>
      <c r="E19" s="4" t="s">
        <v>1355</v>
      </c>
      <c r="F19" s="201">
        <v>13654</v>
      </c>
      <c r="G19" s="4" t="s">
        <v>1356</v>
      </c>
      <c r="H19" s="11"/>
    </row>
    <row r="20" spans="1:8" ht="330.75" x14ac:dyDescent="0.25">
      <c r="A20" s="10" t="s">
        <v>1352</v>
      </c>
      <c r="B20" s="10" t="s">
        <v>1357</v>
      </c>
      <c r="C20" s="4" t="s">
        <v>1358</v>
      </c>
      <c r="D20" s="200">
        <v>152.6</v>
      </c>
      <c r="E20" s="4" t="s">
        <v>1359</v>
      </c>
      <c r="F20" s="201">
        <v>10000</v>
      </c>
      <c r="G20" s="142" t="s">
        <v>1360</v>
      </c>
      <c r="H20" s="11"/>
    </row>
    <row r="21" spans="1:8" ht="189" x14ac:dyDescent="0.25">
      <c r="A21" s="10" t="s">
        <v>1361</v>
      </c>
      <c r="B21" s="10" t="s">
        <v>1362</v>
      </c>
      <c r="C21" s="4" t="s">
        <v>1363</v>
      </c>
      <c r="D21" s="200">
        <v>27.1</v>
      </c>
      <c r="E21" s="142"/>
      <c r="F21" s="204"/>
      <c r="G21" s="139"/>
      <c r="H21" s="11"/>
    </row>
    <row r="22" spans="1:8" ht="141.75" x14ac:dyDescent="0.25">
      <c r="A22" s="10" t="s">
        <v>1364</v>
      </c>
      <c r="B22" s="10" t="s">
        <v>1365</v>
      </c>
      <c r="C22" s="4" t="s">
        <v>1366</v>
      </c>
      <c r="D22" s="200" t="s">
        <v>3831</v>
      </c>
      <c r="E22" s="142" t="s">
        <v>1367</v>
      </c>
      <c r="F22" s="204"/>
      <c r="G22" s="144"/>
      <c r="H22" s="11"/>
    </row>
    <row r="23" spans="1:8" ht="141.75" x14ac:dyDescent="0.25">
      <c r="A23" s="10" t="s">
        <v>1368</v>
      </c>
      <c r="B23" s="10" t="s">
        <v>1365</v>
      </c>
      <c r="C23" s="4" t="s">
        <v>1369</v>
      </c>
      <c r="D23" s="200" t="s">
        <v>3832</v>
      </c>
      <c r="E23" s="142" t="s">
        <v>1367</v>
      </c>
      <c r="F23" s="204"/>
      <c r="G23" s="144"/>
      <c r="H23" s="11"/>
    </row>
    <row r="24" spans="1:8" ht="141.75" x14ac:dyDescent="0.25">
      <c r="A24" s="10" t="s">
        <v>290</v>
      </c>
      <c r="B24" s="10" t="s">
        <v>291</v>
      </c>
      <c r="C24" s="4" t="s">
        <v>1370</v>
      </c>
      <c r="D24" s="200" t="s">
        <v>3833</v>
      </c>
      <c r="E24" s="142" t="s">
        <v>1367</v>
      </c>
      <c r="F24" s="204"/>
      <c r="G24" s="144"/>
      <c r="H24" s="11"/>
    </row>
    <row r="25" spans="1:8" ht="141.75" x14ac:dyDescent="0.25">
      <c r="A25" s="10" t="s">
        <v>1071</v>
      </c>
      <c r="B25" s="10" t="s">
        <v>295</v>
      </c>
      <c r="C25" s="4" t="s">
        <v>1371</v>
      </c>
      <c r="D25" s="200">
        <v>34.6</v>
      </c>
      <c r="E25" s="4" t="s">
        <v>1372</v>
      </c>
      <c r="F25" s="201">
        <v>55</v>
      </c>
      <c r="G25" s="144"/>
      <c r="H25" s="11"/>
    </row>
    <row r="26" spans="1:8" ht="141.75" x14ac:dyDescent="0.25">
      <c r="A26" s="10" t="s">
        <v>1373</v>
      </c>
      <c r="B26" s="10" t="s">
        <v>297</v>
      </c>
      <c r="C26" s="4" t="s">
        <v>1374</v>
      </c>
      <c r="D26" s="200">
        <v>12.2</v>
      </c>
      <c r="E26" s="4" t="s">
        <v>1375</v>
      </c>
      <c r="F26" s="201">
        <v>30</v>
      </c>
      <c r="G26" s="144"/>
      <c r="H26" s="11"/>
    </row>
    <row r="27" spans="1:8" ht="141.75" x14ac:dyDescent="0.25">
      <c r="A27" s="10" t="s">
        <v>1062</v>
      </c>
      <c r="B27" s="10" t="s">
        <v>298</v>
      </c>
      <c r="C27" s="4" t="s">
        <v>1376</v>
      </c>
      <c r="D27" s="200">
        <v>63.8</v>
      </c>
      <c r="E27" s="4" t="s">
        <v>1377</v>
      </c>
      <c r="F27" s="201">
        <v>110</v>
      </c>
      <c r="G27" s="144"/>
      <c r="H27" s="11"/>
    </row>
    <row r="28" spans="1:8" ht="141.75" x14ac:dyDescent="0.25">
      <c r="A28" s="10" t="s">
        <v>1082</v>
      </c>
      <c r="B28" s="10" t="s">
        <v>1378</v>
      </c>
      <c r="C28" s="4" t="s">
        <v>1379</v>
      </c>
      <c r="D28" s="200">
        <v>5.0999999999999996</v>
      </c>
      <c r="E28" s="4" t="s">
        <v>1380</v>
      </c>
      <c r="F28" s="201">
        <v>61</v>
      </c>
      <c r="G28" s="144"/>
      <c r="H28" s="11"/>
    </row>
    <row r="29" spans="1:8" ht="252" x14ac:dyDescent="0.25">
      <c r="A29" s="10" t="s">
        <v>1381</v>
      </c>
      <c r="B29" s="10" t="s">
        <v>1382</v>
      </c>
      <c r="C29" s="4" t="s">
        <v>1383</v>
      </c>
      <c r="D29" s="200">
        <v>20.2</v>
      </c>
      <c r="E29" s="4" t="s">
        <v>1384</v>
      </c>
      <c r="F29" s="201">
        <v>29</v>
      </c>
      <c r="G29" s="144"/>
      <c r="H29" s="11"/>
    </row>
    <row r="30" spans="1:8" ht="157.5" x14ac:dyDescent="0.25">
      <c r="A30" s="10" t="s">
        <v>299</v>
      </c>
      <c r="B30" s="10" t="s">
        <v>300</v>
      </c>
      <c r="C30" s="4" t="s">
        <v>1385</v>
      </c>
      <c r="D30" s="200">
        <v>9.1999999999999993</v>
      </c>
      <c r="E30" s="4" t="s">
        <v>1386</v>
      </c>
      <c r="F30" s="201"/>
      <c r="G30" s="144"/>
      <c r="H30" s="11"/>
    </row>
    <row r="31" spans="1:8" ht="157.5" x14ac:dyDescent="0.25">
      <c r="A31" s="10" t="s">
        <v>1045</v>
      </c>
      <c r="B31" s="10" t="s">
        <v>301</v>
      </c>
      <c r="C31" s="4" t="s">
        <v>1387</v>
      </c>
      <c r="D31" s="200">
        <v>34.1</v>
      </c>
      <c r="E31" s="142"/>
      <c r="F31" s="204"/>
      <c r="G31" s="144"/>
      <c r="H31" s="11"/>
    </row>
    <row r="32" spans="1:8" ht="126" x14ac:dyDescent="0.25">
      <c r="A32" s="10" t="s">
        <v>1145</v>
      </c>
      <c r="B32" s="10" t="s">
        <v>303</v>
      </c>
      <c r="C32" s="4" t="s">
        <v>1388</v>
      </c>
      <c r="D32" s="200">
        <v>26.8</v>
      </c>
      <c r="E32" s="4" t="s">
        <v>1389</v>
      </c>
      <c r="F32" s="201"/>
      <c r="G32" s="144"/>
      <c r="H32" s="11"/>
    </row>
    <row r="33" spans="1:8" ht="157.5" x14ac:dyDescent="0.25">
      <c r="A33" s="10" t="s">
        <v>310</v>
      </c>
      <c r="B33" s="10" t="s">
        <v>311</v>
      </c>
      <c r="C33" s="4" t="s">
        <v>1390</v>
      </c>
      <c r="D33" s="200">
        <v>28.6</v>
      </c>
      <c r="E33" s="4" t="s">
        <v>1391</v>
      </c>
      <c r="F33" s="201"/>
      <c r="G33" s="144"/>
      <c r="H33" s="11"/>
    </row>
    <row r="34" spans="1:8" ht="141.75" x14ac:dyDescent="0.25">
      <c r="A34" s="10" t="s">
        <v>1392</v>
      </c>
      <c r="B34" s="10" t="s">
        <v>1393</v>
      </c>
      <c r="C34" s="4" t="s">
        <v>1394</v>
      </c>
      <c r="D34" s="200">
        <v>42</v>
      </c>
      <c r="E34" s="142"/>
      <c r="F34" s="204"/>
      <c r="G34" s="144"/>
      <c r="H34" s="11"/>
    </row>
    <row r="35" spans="1:8" ht="141.75" x14ac:dyDescent="0.25">
      <c r="A35" s="8" t="s">
        <v>1395</v>
      </c>
      <c r="B35" s="145" t="s">
        <v>1396</v>
      </c>
      <c r="C35" s="10" t="s">
        <v>1397</v>
      </c>
      <c r="D35" s="201">
        <v>4.8</v>
      </c>
      <c r="E35" s="10" t="s">
        <v>1398</v>
      </c>
      <c r="F35" s="201">
        <v>5</v>
      </c>
      <c r="G35" s="144"/>
      <c r="H35" s="11"/>
    </row>
    <row r="36" spans="1:8" ht="141.75" x14ac:dyDescent="0.25">
      <c r="A36" s="8" t="s">
        <v>1399</v>
      </c>
      <c r="B36" s="145" t="s">
        <v>1400</v>
      </c>
      <c r="C36" s="10" t="s">
        <v>1401</v>
      </c>
      <c r="D36" s="201">
        <v>4.8</v>
      </c>
      <c r="E36" s="10" t="s">
        <v>1402</v>
      </c>
      <c r="F36" s="201">
        <v>6</v>
      </c>
      <c r="G36" s="144"/>
      <c r="H36" s="11"/>
    </row>
    <row r="37" spans="1:8" ht="157.5" x14ac:dyDescent="0.25">
      <c r="A37" s="8" t="s">
        <v>1403</v>
      </c>
      <c r="B37" s="145" t="s">
        <v>1404</v>
      </c>
      <c r="C37" s="10" t="s">
        <v>1405</v>
      </c>
      <c r="D37" s="201">
        <v>4.9000000000000004</v>
      </c>
      <c r="E37" s="10" t="s">
        <v>1406</v>
      </c>
      <c r="F37" s="201">
        <v>5</v>
      </c>
      <c r="G37" s="144"/>
      <c r="H37" s="11"/>
    </row>
    <row r="38" spans="1:8" ht="141.75" x14ac:dyDescent="0.25">
      <c r="A38" s="8" t="s">
        <v>1407</v>
      </c>
      <c r="B38" s="145" t="s">
        <v>1408</v>
      </c>
      <c r="C38" s="10" t="s">
        <v>1409</v>
      </c>
      <c r="D38" s="201">
        <v>5.3</v>
      </c>
      <c r="E38" s="10" t="s">
        <v>1410</v>
      </c>
      <c r="F38" s="201">
        <v>8</v>
      </c>
      <c r="G38" s="144"/>
      <c r="H38" s="11"/>
    </row>
    <row r="39" spans="1:8" ht="141.75" x14ac:dyDescent="0.25">
      <c r="A39" s="8" t="s">
        <v>0</v>
      </c>
      <c r="B39" s="145" t="s">
        <v>149</v>
      </c>
      <c r="C39" s="10" t="s">
        <v>1411</v>
      </c>
      <c r="D39" s="201">
        <v>8.1</v>
      </c>
      <c r="E39" s="10" t="s">
        <v>1412</v>
      </c>
      <c r="F39" s="201">
        <v>23</v>
      </c>
      <c r="G39" s="144"/>
      <c r="H39" s="11"/>
    </row>
    <row r="40" spans="1:8" ht="141.75" x14ac:dyDescent="0.25">
      <c r="A40" s="8" t="s">
        <v>1413</v>
      </c>
      <c r="B40" s="145" t="s">
        <v>1414</v>
      </c>
      <c r="C40" s="10" t="s">
        <v>1415</v>
      </c>
      <c r="D40" s="201">
        <v>10.1</v>
      </c>
      <c r="E40" s="10" t="s">
        <v>1416</v>
      </c>
      <c r="F40" s="201">
        <v>10</v>
      </c>
      <c r="G40" s="144"/>
      <c r="H40" s="11"/>
    </row>
    <row r="41" spans="1:8" ht="141.75" x14ac:dyDescent="0.25">
      <c r="A41" s="8" t="s">
        <v>1417</v>
      </c>
      <c r="B41" s="145" t="s">
        <v>1418</v>
      </c>
      <c r="C41" s="10" t="s">
        <v>1419</v>
      </c>
      <c r="D41" s="201">
        <v>7.1</v>
      </c>
      <c r="E41" s="10" t="s">
        <v>1420</v>
      </c>
      <c r="F41" s="201">
        <v>8</v>
      </c>
      <c r="G41" s="144"/>
      <c r="H41" s="11"/>
    </row>
    <row r="42" spans="1:8" ht="141.75" x14ac:dyDescent="0.25">
      <c r="A42" s="8" t="s">
        <v>1421</v>
      </c>
      <c r="B42" s="145" t="s">
        <v>1422</v>
      </c>
      <c r="C42" s="10" t="s">
        <v>1423</v>
      </c>
      <c r="D42" s="201">
        <v>4</v>
      </c>
      <c r="E42" s="10" t="s">
        <v>1424</v>
      </c>
      <c r="F42" s="201">
        <v>5</v>
      </c>
      <c r="G42" s="144"/>
      <c r="H42" s="11"/>
    </row>
    <row r="43" spans="1:8" ht="141.75" x14ac:dyDescent="0.25">
      <c r="A43" s="8" t="s">
        <v>1</v>
      </c>
      <c r="B43" s="145" t="s">
        <v>150</v>
      </c>
      <c r="C43" s="10" t="s">
        <v>1425</v>
      </c>
      <c r="D43" s="201">
        <v>5.5</v>
      </c>
      <c r="E43" s="10" t="s">
        <v>1426</v>
      </c>
      <c r="F43" s="201">
        <v>6</v>
      </c>
      <c r="G43" s="144"/>
      <c r="H43" s="11"/>
    </row>
    <row r="44" spans="1:8" ht="141.75" x14ac:dyDescent="0.25">
      <c r="A44" s="8" t="s">
        <v>1427</v>
      </c>
      <c r="B44" s="145" t="s">
        <v>1428</v>
      </c>
      <c r="C44" s="10" t="s">
        <v>1429</v>
      </c>
      <c r="D44" s="201">
        <v>4.0999999999999996</v>
      </c>
      <c r="E44" s="10" t="s">
        <v>1430</v>
      </c>
      <c r="F44" s="201">
        <v>4</v>
      </c>
      <c r="G44" s="144"/>
      <c r="H44" s="11"/>
    </row>
    <row r="45" spans="1:8" ht="141.75" x14ac:dyDescent="0.25">
      <c r="A45" s="8" t="s">
        <v>1431</v>
      </c>
      <c r="B45" s="145" t="s">
        <v>1432</v>
      </c>
      <c r="C45" s="10" t="s">
        <v>1433</v>
      </c>
      <c r="D45" s="201">
        <v>14.6</v>
      </c>
      <c r="E45" s="10" t="s">
        <v>1434</v>
      </c>
      <c r="F45" s="201">
        <v>8</v>
      </c>
      <c r="G45" s="144"/>
      <c r="H45" s="11"/>
    </row>
    <row r="46" spans="1:8" ht="141.75" x14ac:dyDescent="0.25">
      <c r="A46" s="8" t="s">
        <v>3</v>
      </c>
      <c r="B46" s="145" t="s">
        <v>152</v>
      </c>
      <c r="C46" s="10" t="s">
        <v>1435</v>
      </c>
      <c r="D46" s="201">
        <v>7.1</v>
      </c>
      <c r="E46" s="146"/>
      <c r="F46" s="202"/>
      <c r="G46" s="144"/>
      <c r="H46" s="11"/>
    </row>
    <row r="47" spans="1:8" ht="141.75" x14ac:dyDescent="0.25">
      <c r="A47" s="8" t="s">
        <v>4</v>
      </c>
      <c r="B47" s="145" t="s">
        <v>153</v>
      </c>
      <c r="C47" s="10" t="s">
        <v>1436</v>
      </c>
      <c r="D47" s="201">
        <v>6.2</v>
      </c>
      <c r="E47" s="146"/>
      <c r="F47" s="202"/>
      <c r="G47" s="144"/>
      <c r="H47" s="11"/>
    </row>
    <row r="48" spans="1:8" ht="141.75" x14ac:dyDescent="0.25">
      <c r="A48" s="8" t="s">
        <v>5</v>
      </c>
      <c r="B48" s="145" t="s">
        <v>154</v>
      </c>
      <c r="C48" s="10" t="s">
        <v>1437</v>
      </c>
      <c r="D48" s="201">
        <v>5.3</v>
      </c>
      <c r="E48" s="10" t="s">
        <v>1438</v>
      </c>
      <c r="F48" s="201">
        <v>12</v>
      </c>
      <c r="G48" s="144"/>
      <c r="H48" s="11"/>
    </row>
    <row r="49" spans="1:8" ht="157.5" x14ac:dyDescent="0.25">
      <c r="A49" s="8" t="s">
        <v>1439</v>
      </c>
      <c r="B49" s="145" t="s">
        <v>1440</v>
      </c>
      <c r="C49" s="10" t="s">
        <v>1441</v>
      </c>
      <c r="D49" s="201">
        <v>2.8</v>
      </c>
      <c r="E49" s="10" t="s">
        <v>1442</v>
      </c>
      <c r="F49" s="201">
        <v>6</v>
      </c>
      <c r="G49" s="144"/>
      <c r="H49" s="11"/>
    </row>
    <row r="50" spans="1:8" ht="141.75" x14ac:dyDescent="0.25">
      <c r="A50" s="8" t="s">
        <v>6</v>
      </c>
      <c r="B50" s="145" t="s">
        <v>155</v>
      </c>
      <c r="C50" s="10" t="s">
        <v>1443</v>
      </c>
      <c r="D50" s="201">
        <v>10.9</v>
      </c>
      <c r="E50" s="10" t="s">
        <v>1444</v>
      </c>
      <c r="F50" s="201">
        <v>27</v>
      </c>
      <c r="G50" s="144"/>
      <c r="H50" s="11"/>
    </row>
    <row r="51" spans="1:8" ht="157.5" x14ac:dyDescent="0.25">
      <c r="A51" s="8" t="s">
        <v>1445</v>
      </c>
      <c r="B51" s="145" t="s">
        <v>1446</v>
      </c>
      <c r="C51" s="10" t="s">
        <v>1447</v>
      </c>
      <c r="D51" s="201">
        <v>5.8</v>
      </c>
      <c r="E51" s="10" t="s">
        <v>1448</v>
      </c>
      <c r="F51" s="201">
        <v>17</v>
      </c>
      <c r="G51" s="144"/>
      <c r="H51" s="11"/>
    </row>
    <row r="52" spans="1:8" ht="157.5" x14ac:dyDescent="0.25">
      <c r="A52" s="8" t="s">
        <v>1449</v>
      </c>
      <c r="B52" s="145" t="s">
        <v>1450</v>
      </c>
      <c r="C52" s="10" t="s">
        <v>1451</v>
      </c>
      <c r="D52" s="201">
        <v>4.2</v>
      </c>
      <c r="E52" s="10" t="s">
        <v>1452</v>
      </c>
      <c r="F52" s="201">
        <v>26</v>
      </c>
      <c r="G52" s="144"/>
      <c r="H52" s="11"/>
    </row>
    <row r="53" spans="1:8" ht="141.75" x14ac:dyDescent="0.25">
      <c r="A53" s="8" t="s">
        <v>8</v>
      </c>
      <c r="B53" s="145" t="s">
        <v>157</v>
      </c>
      <c r="C53" s="10" t="s">
        <v>1453</v>
      </c>
      <c r="D53" s="201">
        <v>7.2</v>
      </c>
      <c r="E53" s="146"/>
      <c r="F53" s="202"/>
      <c r="G53" s="144"/>
      <c r="H53" s="11"/>
    </row>
    <row r="54" spans="1:8" ht="157.5" x14ac:dyDescent="0.25">
      <c r="A54" s="8" t="s">
        <v>1454</v>
      </c>
      <c r="B54" s="145" t="s">
        <v>1455</v>
      </c>
      <c r="C54" s="10" t="s">
        <v>1456</v>
      </c>
      <c r="D54" s="201">
        <v>5.4</v>
      </c>
      <c r="E54" s="10" t="s">
        <v>1457</v>
      </c>
      <c r="F54" s="201">
        <v>12</v>
      </c>
      <c r="G54" s="144"/>
      <c r="H54" s="11"/>
    </row>
    <row r="55" spans="1:8" ht="141.75" x14ac:dyDescent="0.25">
      <c r="A55" s="8" t="s">
        <v>9</v>
      </c>
      <c r="B55" s="145" t="s">
        <v>159</v>
      </c>
      <c r="C55" s="10" t="s">
        <v>1458</v>
      </c>
      <c r="D55" s="201">
        <v>8.8000000000000007</v>
      </c>
      <c r="E55" s="10" t="s">
        <v>1459</v>
      </c>
      <c r="F55" s="201">
        <v>24</v>
      </c>
      <c r="G55" s="144"/>
      <c r="H55" s="11"/>
    </row>
    <row r="56" spans="1:8" ht="141.75" x14ac:dyDescent="0.25">
      <c r="A56" s="8" t="s">
        <v>10</v>
      </c>
      <c r="B56" s="145" t="s">
        <v>160</v>
      </c>
      <c r="C56" s="10" t="s">
        <v>1460</v>
      </c>
      <c r="D56" s="201">
        <v>7.1</v>
      </c>
      <c r="E56" s="146"/>
      <c r="F56" s="202"/>
      <c r="G56" s="144"/>
      <c r="H56" s="11"/>
    </row>
    <row r="57" spans="1:8" ht="141.75" x14ac:dyDescent="0.25">
      <c r="A57" s="8" t="s">
        <v>11</v>
      </c>
      <c r="B57" s="145" t="s">
        <v>161</v>
      </c>
      <c r="C57" s="10" t="s">
        <v>1461</v>
      </c>
      <c r="D57" s="201">
        <v>5.2</v>
      </c>
      <c r="E57" s="10" t="s">
        <v>1462</v>
      </c>
      <c r="F57" s="201">
        <v>18</v>
      </c>
      <c r="G57" s="144"/>
      <c r="H57" s="11"/>
    </row>
    <row r="58" spans="1:8" ht="141.75" x14ac:dyDescent="0.25">
      <c r="A58" s="8" t="s">
        <v>12</v>
      </c>
      <c r="B58" s="145" t="s">
        <v>162</v>
      </c>
      <c r="C58" s="10" t="s">
        <v>1463</v>
      </c>
      <c r="D58" s="201">
        <v>5.0999999999999996</v>
      </c>
      <c r="E58" s="10" t="s">
        <v>1464</v>
      </c>
      <c r="F58" s="201">
        <v>18</v>
      </c>
      <c r="G58" s="144"/>
      <c r="H58" s="11"/>
    </row>
    <row r="59" spans="1:8" ht="141.75" x14ac:dyDescent="0.25">
      <c r="A59" s="8" t="s">
        <v>1465</v>
      </c>
      <c r="B59" s="145" t="s">
        <v>1466</v>
      </c>
      <c r="C59" s="10" t="s">
        <v>1467</v>
      </c>
      <c r="D59" s="201">
        <v>7.4</v>
      </c>
      <c r="E59" s="10" t="s">
        <v>1468</v>
      </c>
      <c r="F59" s="201">
        <v>8</v>
      </c>
      <c r="G59" s="144"/>
      <c r="H59" s="11"/>
    </row>
    <row r="60" spans="1:8" ht="157.5" x14ac:dyDescent="0.25">
      <c r="A60" s="8" t="s">
        <v>1469</v>
      </c>
      <c r="B60" s="145" t="s">
        <v>1470</v>
      </c>
      <c r="C60" s="10" t="s">
        <v>1471</v>
      </c>
      <c r="D60" s="201">
        <v>5.5</v>
      </c>
      <c r="E60" s="10" t="s">
        <v>1472</v>
      </c>
      <c r="F60" s="201">
        <v>9</v>
      </c>
      <c r="G60" s="144"/>
      <c r="H60" s="11"/>
    </row>
    <row r="61" spans="1:8" ht="141.75" x14ac:dyDescent="0.25">
      <c r="A61" s="8" t="s">
        <v>1473</v>
      </c>
      <c r="B61" s="145" t="s">
        <v>1474</v>
      </c>
      <c r="C61" s="10" t="s">
        <v>1475</v>
      </c>
      <c r="D61" s="201">
        <v>9</v>
      </c>
      <c r="E61" s="10" t="s">
        <v>1476</v>
      </c>
      <c r="F61" s="201">
        <v>9</v>
      </c>
      <c r="G61" s="144"/>
      <c r="H61" s="11"/>
    </row>
    <row r="62" spans="1:8" ht="141.75" x14ac:dyDescent="0.25">
      <c r="A62" s="8" t="s">
        <v>13</v>
      </c>
      <c r="B62" s="145" t="s">
        <v>163</v>
      </c>
      <c r="C62" s="10" t="s">
        <v>1477</v>
      </c>
      <c r="D62" s="201">
        <v>5</v>
      </c>
      <c r="E62" s="146"/>
      <c r="F62" s="202"/>
      <c r="G62" s="144"/>
      <c r="H62" s="11"/>
    </row>
    <row r="63" spans="1:8" ht="157.5" x14ac:dyDescent="0.25">
      <c r="A63" s="8" t="s">
        <v>1478</v>
      </c>
      <c r="B63" s="145" t="s">
        <v>1479</v>
      </c>
      <c r="C63" s="10" t="s">
        <v>1480</v>
      </c>
      <c r="D63" s="201">
        <v>5.5</v>
      </c>
      <c r="E63" s="10" t="s">
        <v>1481</v>
      </c>
      <c r="F63" s="201">
        <v>17</v>
      </c>
      <c r="G63" s="144"/>
      <c r="H63" s="11"/>
    </row>
    <row r="64" spans="1:8" ht="141.75" x14ac:dyDescent="0.25">
      <c r="A64" s="8" t="s">
        <v>14</v>
      </c>
      <c r="B64" s="145" t="s">
        <v>164</v>
      </c>
      <c r="C64" s="10" t="s">
        <v>1482</v>
      </c>
      <c r="D64" s="201">
        <v>8.6</v>
      </c>
      <c r="E64" s="146"/>
      <c r="F64" s="202"/>
      <c r="G64" s="144"/>
      <c r="H64" s="11"/>
    </row>
    <row r="65" spans="1:8" ht="173.25" x14ac:dyDescent="0.25">
      <c r="A65" s="8" t="s">
        <v>1483</v>
      </c>
      <c r="B65" s="145" t="s">
        <v>1484</v>
      </c>
      <c r="C65" s="10" t="s">
        <v>1485</v>
      </c>
      <c r="D65" s="201">
        <v>5.2</v>
      </c>
      <c r="E65" s="10" t="s">
        <v>1486</v>
      </c>
      <c r="F65" s="201">
        <v>17</v>
      </c>
      <c r="G65" s="144"/>
      <c r="H65" s="11"/>
    </row>
    <row r="66" spans="1:8" ht="189" x14ac:dyDescent="0.25">
      <c r="A66" s="8" t="s">
        <v>1487</v>
      </c>
      <c r="B66" s="145" t="s">
        <v>1488</v>
      </c>
      <c r="C66" s="10" t="s">
        <v>1489</v>
      </c>
      <c r="D66" s="201">
        <v>7.6</v>
      </c>
      <c r="E66" s="10" t="s">
        <v>1490</v>
      </c>
      <c r="F66" s="201">
        <v>7</v>
      </c>
      <c r="G66" s="144"/>
      <c r="H66" s="11"/>
    </row>
    <row r="67" spans="1:8" ht="157.5" x14ac:dyDescent="0.25">
      <c r="A67" s="8" t="s">
        <v>1491</v>
      </c>
      <c r="B67" s="145" t="s">
        <v>1492</v>
      </c>
      <c r="C67" s="10" t="s">
        <v>1493</v>
      </c>
      <c r="D67" s="201">
        <v>7.6</v>
      </c>
      <c r="E67" s="10" t="s">
        <v>1494</v>
      </c>
      <c r="F67" s="201">
        <v>8</v>
      </c>
      <c r="G67" s="144"/>
      <c r="H67" s="11"/>
    </row>
    <row r="68" spans="1:8" ht="157.5" x14ac:dyDescent="0.25">
      <c r="A68" s="8" t="s">
        <v>15</v>
      </c>
      <c r="B68" s="145" t="s">
        <v>1495</v>
      </c>
      <c r="C68" s="10" t="s">
        <v>1496</v>
      </c>
      <c r="D68" s="201">
        <v>8.5</v>
      </c>
      <c r="E68" s="10" t="s">
        <v>1497</v>
      </c>
      <c r="F68" s="201">
        <v>8</v>
      </c>
      <c r="G68" s="144"/>
      <c r="H68" s="11"/>
    </row>
    <row r="69" spans="1:8" ht="157.5" x14ac:dyDescent="0.25">
      <c r="A69" s="8" t="s">
        <v>1498</v>
      </c>
      <c r="B69" s="145" t="s">
        <v>1499</v>
      </c>
      <c r="C69" s="10" t="s">
        <v>1500</v>
      </c>
      <c r="D69" s="201">
        <v>5.2</v>
      </c>
      <c r="E69" s="10" t="s">
        <v>1501</v>
      </c>
      <c r="F69" s="201">
        <v>16</v>
      </c>
      <c r="G69" s="144"/>
      <c r="H69" s="11"/>
    </row>
    <row r="70" spans="1:8" ht="141.75" x14ac:dyDescent="0.25">
      <c r="A70" s="8" t="s">
        <v>16</v>
      </c>
      <c r="B70" s="145" t="s">
        <v>165</v>
      </c>
      <c r="C70" s="10" t="s">
        <v>1502</v>
      </c>
      <c r="D70" s="201">
        <v>7.1</v>
      </c>
      <c r="E70" s="146"/>
      <c r="F70" s="202"/>
      <c r="G70" s="144"/>
      <c r="H70" s="11"/>
    </row>
    <row r="71" spans="1:8" ht="141.75" x14ac:dyDescent="0.25">
      <c r="A71" s="8" t="s">
        <v>17</v>
      </c>
      <c r="B71" s="145" t="s">
        <v>166</v>
      </c>
      <c r="C71" s="10" t="s">
        <v>1503</v>
      </c>
      <c r="D71" s="201">
        <v>7.5</v>
      </c>
      <c r="E71" s="146"/>
      <c r="F71" s="202"/>
      <c r="G71" s="144"/>
      <c r="H71" s="11"/>
    </row>
    <row r="72" spans="1:8" ht="141.75" x14ac:dyDescent="0.25">
      <c r="A72" s="8" t="s">
        <v>18</v>
      </c>
      <c r="B72" s="145" t="s">
        <v>167</v>
      </c>
      <c r="C72" s="10" t="s">
        <v>1504</v>
      </c>
      <c r="D72" s="201">
        <v>5.9</v>
      </c>
      <c r="E72" s="146"/>
      <c r="F72" s="202"/>
      <c r="G72" s="144"/>
      <c r="H72" s="11"/>
    </row>
    <row r="73" spans="1:8" ht="173.25" x14ac:dyDescent="0.25">
      <c r="A73" s="8" t="s">
        <v>1505</v>
      </c>
      <c r="B73" s="145" t="s">
        <v>1506</v>
      </c>
      <c r="C73" s="10" t="s">
        <v>1507</v>
      </c>
      <c r="D73" s="201">
        <v>4.9000000000000004</v>
      </c>
      <c r="E73" s="10" t="s">
        <v>1508</v>
      </c>
      <c r="F73" s="201">
        <v>5</v>
      </c>
      <c r="G73" s="144"/>
      <c r="H73" s="11"/>
    </row>
    <row r="74" spans="1:8" ht="141.75" x14ac:dyDescent="0.25">
      <c r="A74" s="8" t="s">
        <v>19</v>
      </c>
      <c r="B74" s="145" t="s">
        <v>1509</v>
      </c>
      <c r="C74" s="146"/>
      <c r="D74" s="202"/>
      <c r="E74" s="10" t="s">
        <v>1510</v>
      </c>
      <c r="F74" s="201">
        <v>7</v>
      </c>
      <c r="G74" s="144"/>
      <c r="H74" s="11"/>
    </row>
    <row r="75" spans="1:8" ht="173.25" x14ac:dyDescent="0.25">
      <c r="A75" s="8" t="s">
        <v>1511</v>
      </c>
      <c r="B75" s="145" t="s">
        <v>1512</v>
      </c>
      <c r="C75" s="10" t="s">
        <v>1513</v>
      </c>
      <c r="D75" s="201">
        <v>0.5</v>
      </c>
      <c r="E75" s="10" t="s">
        <v>1514</v>
      </c>
      <c r="F75" s="201">
        <v>20</v>
      </c>
      <c r="G75" s="144"/>
      <c r="H75" s="11"/>
    </row>
    <row r="76" spans="1:8" ht="157.5" x14ac:dyDescent="0.25">
      <c r="A76" s="8" t="s">
        <v>20</v>
      </c>
      <c r="B76" s="145" t="s">
        <v>169</v>
      </c>
      <c r="C76" s="10" t="s">
        <v>1515</v>
      </c>
      <c r="D76" s="201">
        <v>0.5</v>
      </c>
      <c r="E76" s="10" t="s">
        <v>1516</v>
      </c>
      <c r="F76" s="201">
        <v>1</v>
      </c>
      <c r="G76" s="144"/>
      <c r="H76" s="11"/>
    </row>
    <row r="77" spans="1:8" ht="141.75" x14ac:dyDescent="0.25">
      <c r="A77" s="8" t="s">
        <v>21</v>
      </c>
      <c r="B77" s="145" t="s">
        <v>170</v>
      </c>
      <c r="C77" s="10" t="s">
        <v>1517</v>
      </c>
      <c r="D77" s="201">
        <v>0.5</v>
      </c>
      <c r="E77" s="10" t="s">
        <v>1518</v>
      </c>
      <c r="F77" s="201">
        <v>1</v>
      </c>
      <c r="G77" s="144"/>
      <c r="H77" s="11"/>
    </row>
    <row r="78" spans="1:8" ht="141.75" x14ac:dyDescent="0.25">
      <c r="A78" s="8" t="s">
        <v>22</v>
      </c>
      <c r="B78" s="145" t="s">
        <v>171</v>
      </c>
      <c r="C78" s="10" t="s">
        <v>1519</v>
      </c>
      <c r="D78" s="201">
        <v>0.5</v>
      </c>
      <c r="E78" s="10" t="s">
        <v>1520</v>
      </c>
      <c r="F78" s="201">
        <v>1</v>
      </c>
      <c r="G78" s="144"/>
      <c r="H78" s="11"/>
    </row>
    <row r="79" spans="1:8" ht="157.5" x14ac:dyDescent="0.25">
      <c r="A79" s="8" t="s">
        <v>1521</v>
      </c>
      <c r="B79" s="145" t="s">
        <v>1522</v>
      </c>
      <c r="C79" s="10" t="s">
        <v>1523</v>
      </c>
      <c r="D79" s="201">
        <v>0.7</v>
      </c>
      <c r="E79" s="10" t="s">
        <v>1524</v>
      </c>
      <c r="F79" s="201">
        <v>1</v>
      </c>
      <c r="G79" s="144"/>
      <c r="H79" s="11"/>
    </row>
    <row r="80" spans="1:8" ht="141.75" x14ac:dyDescent="0.25">
      <c r="A80" s="8" t="s">
        <v>1525</v>
      </c>
      <c r="B80" s="145" t="s">
        <v>1526</v>
      </c>
      <c r="C80" s="10" t="s">
        <v>1527</v>
      </c>
      <c r="D80" s="201">
        <v>59.9</v>
      </c>
      <c r="E80" s="10" t="s">
        <v>1528</v>
      </c>
      <c r="F80" s="201">
        <v>80</v>
      </c>
      <c r="G80" s="144"/>
      <c r="H80" s="11"/>
    </row>
    <row r="81" spans="1:8" ht="141.75" x14ac:dyDescent="0.25">
      <c r="A81" s="8" t="s">
        <v>1529</v>
      </c>
      <c r="B81" s="145" t="s">
        <v>1530</v>
      </c>
      <c r="C81" s="10" t="s">
        <v>1531</v>
      </c>
      <c r="D81" s="201">
        <v>49</v>
      </c>
      <c r="E81" s="10" t="s">
        <v>1532</v>
      </c>
      <c r="F81" s="201">
        <v>74</v>
      </c>
      <c r="G81" s="144"/>
      <c r="H81" s="11"/>
    </row>
    <row r="82" spans="1:8" ht="141.75" x14ac:dyDescent="0.25">
      <c r="A82" s="8" t="s">
        <v>1533</v>
      </c>
      <c r="B82" s="145" t="s">
        <v>1534</v>
      </c>
      <c r="C82" s="10" t="s">
        <v>1535</v>
      </c>
      <c r="D82" s="201">
        <v>79.099999999999994</v>
      </c>
      <c r="E82" s="10" t="s">
        <v>1536</v>
      </c>
      <c r="F82" s="201">
        <v>109</v>
      </c>
      <c r="G82" s="144"/>
      <c r="H82" s="11"/>
    </row>
    <row r="83" spans="1:8" ht="141.75" x14ac:dyDescent="0.25">
      <c r="A83" s="8" t="s">
        <v>1537</v>
      </c>
      <c r="B83" s="145" t="s">
        <v>1538</v>
      </c>
      <c r="C83" s="10" t="s">
        <v>1539</v>
      </c>
      <c r="D83" s="201">
        <v>80.599999999999994</v>
      </c>
      <c r="E83" s="10" t="s">
        <v>1540</v>
      </c>
      <c r="F83" s="201">
        <v>96</v>
      </c>
      <c r="G83" s="144"/>
      <c r="H83" s="11"/>
    </row>
    <row r="84" spans="1:8" ht="141.75" x14ac:dyDescent="0.25">
      <c r="A84" s="8" t="s">
        <v>1541</v>
      </c>
      <c r="B84" s="145" t="s">
        <v>1542</v>
      </c>
      <c r="C84" s="10" t="s">
        <v>1543</v>
      </c>
      <c r="D84" s="201">
        <v>94.7</v>
      </c>
      <c r="E84" s="10" t="s">
        <v>1544</v>
      </c>
      <c r="F84" s="201">
        <v>213</v>
      </c>
      <c r="G84" s="144"/>
      <c r="H84" s="11"/>
    </row>
    <row r="85" spans="1:8" ht="141.75" x14ac:dyDescent="0.25">
      <c r="A85" s="8" t="s">
        <v>1545</v>
      </c>
      <c r="B85" s="145" t="s">
        <v>1546</v>
      </c>
      <c r="C85" s="10" t="s">
        <v>1547</v>
      </c>
      <c r="D85" s="201">
        <v>45.5</v>
      </c>
      <c r="E85" s="10" t="s">
        <v>1548</v>
      </c>
      <c r="F85" s="201">
        <v>61</v>
      </c>
      <c r="G85" s="144"/>
      <c r="H85" s="11"/>
    </row>
    <row r="86" spans="1:8" ht="141.75" x14ac:dyDescent="0.25">
      <c r="A86" s="8" t="s">
        <v>1549</v>
      </c>
      <c r="B86" s="145" t="s">
        <v>1550</v>
      </c>
      <c r="C86" s="10" t="s">
        <v>1551</v>
      </c>
      <c r="D86" s="201">
        <v>77.3</v>
      </c>
      <c r="E86" s="10" t="s">
        <v>1552</v>
      </c>
      <c r="F86" s="201">
        <v>96</v>
      </c>
      <c r="G86" s="144"/>
      <c r="H86" s="11"/>
    </row>
    <row r="87" spans="1:8" ht="141.75" x14ac:dyDescent="0.25">
      <c r="A87" s="8" t="s">
        <v>1553</v>
      </c>
      <c r="B87" s="145" t="s">
        <v>1554</v>
      </c>
      <c r="C87" s="10" t="s">
        <v>1555</v>
      </c>
      <c r="D87" s="201">
        <v>135.69999999999999</v>
      </c>
      <c r="E87" s="10" t="s">
        <v>1556</v>
      </c>
      <c r="F87" s="201">
        <v>161</v>
      </c>
      <c r="G87" s="144"/>
      <c r="H87" s="11"/>
    </row>
    <row r="88" spans="1:8" ht="141.75" x14ac:dyDescent="0.25">
      <c r="A88" s="8" t="s">
        <v>1557</v>
      </c>
      <c r="B88" s="145" t="s">
        <v>1558</v>
      </c>
      <c r="C88" s="10" t="s">
        <v>1559</v>
      </c>
      <c r="D88" s="201">
        <v>55.9</v>
      </c>
      <c r="E88" s="10" t="s">
        <v>1560</v>
      </c>
      <c r="F88" s="201">
        <v>73</v>
      </c>
      <c r="G88" s="144"/>
      <c r="H88" s="11"/>
    </row>
    <row r="89" spans="1:8" ht="141.75" x14ac:dyDescent="0.25">
      <c r="A89" s="8" t="s">
        <v>1561</v>
      </c>
      <c r="B89" s="145" t="s">
        <v>1562</v>
      </c>
      <c r="C89" s="10" t="s">
        <v>1563</v>
      </c>
      <c r="D89" s="201">
        <v>53.9</v>
      </c>
      <c r="E89" s="10" t="s">
        <v>1564</v>
      </c>
      <c r="F89" s="201">
        <v>62</v>
      </c>
      <c r="G89" s="144"/>
      <c r="H89" s="11"/>
    </row>
    <row r="90" spans="1:8" ht="157.5" x14ac:dyDescent="0.25">
      <c r="A90" s="8" t="s">
        <v>1565</v>
      </c>
      <c r="B90" s="145" t="s">
        <v>1566</v>
      </c>
      <c r="C90" s="10" t="s">
        <v>1567</v>
      </c>
      <c r="D90" s="201">
        <v>66.2</v>
      </c>
      <c r="E90" s="10" t="s">
        <v>1568</v>
      </c>
      <c r="F90" s="201">
        <v>82</v>
      </c>
      <c r="G90" s="144"/>
      <c r="H90" s="11"/>
    </row>
    <row r="91" spans="1:8" ht="141.75" x14ac:dyDescent="0.25">
      <c r="A91" s="8" t="s">
        <v>1569</v>
      </c>
      <c r="B91" s="145" t="s">
        <v>1570</v>
      </c>
      <c r="C91" s="10" t="s">
        <v>1571</v>
      </c>
      <c r="D91" s="201">
        <v>86.7</v>
      </c>
      <c r="E91" s="10" t="s">
        <v>1572</v>
      </c>
      <c r="F91" s="201">
        <v>275</v>
      </c>
      <c r="G91" s="144"/>
      <c r="H91" s="11"/>
    </row>
    <row r="92" spans="1:8" ht="141.75" x14ac:dyDescent="0.25">
      <c r="A92" s="8" t="s">
        <v>1573</v>
      </c>
      <c r="B92" s="145" t="s">
        <v>1574</v>
      </c>
      <c r="C92" s="10" t="s">
        <v>1575</v>
      </c>
      <c r="D92" s="201">
        <v>57.2</v>
      </c>
      <c r="E92" s="10" t="s">
        <v>1576</v>
      </c>
      <c r="F92" s="201">
        <v>76</v>
      </c>
      <c r="G92" s="144"/>
      <c r="H92" s="11"/>
    </row>
    <row r="93" spans="1:8" ht="141.75" x14ac:dyDescent="0.25">
      <c r="A93" s="8" t="s">
        <v>23</v>
      </c>
      <c r="B93" s="145" t="s">
        <v>172</v>
      </c>
      <c r="C93" s="10" t="s">
        <v>1577</v>
      </c>
      <c r="D93" s="201">
        <v>46.4</v>
      </c>
      <c r="E93" s="146"/>
      <c r="F93" s="202"/>
      <c r="G93" s="144"/>
      <c r="H93" s="11"/>
    </row>
    <row r="94" spans="1:8" ht="141.75" x14ac:dyDescent="0.25">
      <c r="A94" s="8" t="s">
        <v>1578</v>
      </c>
      <c r="B94" s="145" t="s">
        <v>1579</v>
      </c>
      <c r="C94" s="10" t="s">
        <v>1580</v>
      </c>
      <c r="D94" s="201">
        <v>76.099999999999994</v>
      </c>
      <c r="E94" s="10" t="s">
        <v>1581</v>
      </c>
      <c r="F94" s="201">
        <v>123</v>
      </c>
      <c r="G94" s="144"/>
      <c r="H94" s="11"/>
    </row>
    <row r="95" spans="1:8" ht="141.75" x14ac:dyDescent="0.25">
      <c r="A95" s="8" t="s">
        <v>24</v>
      </c>
      <c r="B95" s="145" t="s">
        <v>173</v>
      </c>
      <c r="C95" s="10" t="s">
        <v>1582</v>
      </c>
      <c r="D95" s="201">
        <v>121.6</v>
      </c>
      <c r="E95" s="146"/>
      <c r="F95" s="202"/>
      <c r="G95" s="144"/>
      <c r="H95" s="11"/>
    </row>
    <row r="96" spans="1:8" ht="141.75" x14ac:dyDescent="0.25">
      <c r="A96" s="8" t="s">
        <v>25</v>
      </c>
      <c r="B96" s="145" t="s">
        <v>174</v>
      </c>
      <c r="C96" s="10" t="s">
        <v>1583</v>
      </c>
      <c r="D96" s="201">
        <v>81.099999999999994</v>
      </c>
      <c r="E96" s="10" t="s">
        <v>1584</v>
      </c>
      <c r="F96" s="201">
        <v>112</v>
      </c>
      <c r="G96" s="144"/>
      <c r="H96" s="11"/>
    </row>
    <row r="97" spans="1:8" ht="141.75" x14ac:dyDescent="0.25">
      <c r="A97" s="8" t="s">
        <v>26</v>
      </c>
      <c r="B97" s="145" t="s">
        <v>175</v>
      </c>
      <c r="C97" s="10" t="s">
        <v>1585</v>
      </c>
      <c r="D97" s="201">
        <v>68</v>
      </c>
      <c r="E97" s="146"/>
      <c r="F97" s="202"/>
      <c r="G97" s="144"/>
      <c r="H97" s="11"/>
    </row>
    <row r="98" spans="1:8" ht="141.75" x14ac:dyDescent="0.25">
      <c r="A98" s="8" t="s">
        <v>1586</v>
      </c>
      <c r="B98" s="145" t="s">
        <v>1587</v>
      </c>
      <c r="C98" s="10" t="s">
        <v>1588</v>
      </c>
      <c r="D98" s="201">
        <v>54.9</v>
      </c>
      <c r="E98" s="10" t="s">
        <v>1589</v>
      </c>
      <c r="F98" s="201">
        <v>73</v>
      </c>
      <c r="G98" s="144"/>
      <c r="H98" s="11"/>
    </row>
    <row r="99" spans="1:8" ht="141.75" x14ac:dyDescent="0.25">
      <c r="A99" s="8" t="s">
        <v>145</v>
      </c>
      <c r="B99" s="145" t="s">
        <v>176</v>
      </c>
      <c r="C99" s="10" t="s">
        <v>1590</v>
      </c>
      <c r="D99" s="201">
        <v>68</v>
      </c>
      <c r="E99" s="146"/>
      <c r="F99" s="202"/>
      <c r="G99" s="144"/>
      <c r="H99" s="11"/>
    </row>
    <row r="100" spans="1:8" ht="157.5" x14ac:dyDescent="0.25">
      <c r="A100" s="8" t="s">
        <v>1591</v>
      </c>
      <c r="B100" s="145" t="s">
        <v>1592</v>
      </c>
      <c r="C100" s="10" t="s">
        <v>1593</v>
      </c>
      <c r="D100" s="201">
        <v>81.599999999999994</v>
      </c>
      <c r="E100" s="147" t="s">
        <v>1594</v>
      </c>
      <c r="F100" s="201">
        <v>108</v>
      </c>
      <c r="G100" s="144"/>
      <c r="H100" s="11"/>
    </row>
    <row r="101" spans="1:8" ht="141.75" x14ac:dyDescent="0.25">
      <c r="A101" s="8" t="s">
        <v>1595</v>
      </c>
      <c r="B101" s="145" t="s">
        <v>1596</v>
      </c>
      <c r="C101" s="10" t="s">
        <v>1597</v>
      </c>
      <c r="D101" s="201">
        <v>64.8</v>
      </c>
      <c r="E101" s="10" t="s">
        <v>1598</v>
      </c>
      <c r="F101" s="201">
        <v>83</v>
      </c>
      <c r="G101" s="144"/>
      <c r="H101" s="11"/>
    </row>
    <row r="102" spans="1:8" ht="141.75" x14ac:dyDescent="0.25">
      <c r="A102" s="8" t="s">
        <v>1599</v>
      </c>
      <c r="B102" s="145" t="s">
        <v>1600</v>
      </c>
      <c r="C102" s="10" t="s">
        <v>1601</v>
      </c>
      <c r="D102" s="201">
        <v>63.4</v>
      </c>
      <c r="E102" s="10" t="s">
        <v>1602</v>
      </c>
      <c r="F102" s="201">
        <v>83</v>
      </c>
      <c r="G102" s="144"/>
      <c r="H102" s="11"/>
    </row>
    <row r="103" spans="1:8" ht="141.75" x14ac:dyDescent="0.25">
      <c r="A103" s="8" t="s">
        <v>1603</v>
      </c>
      <c r="B103" s="145" t="s">
        <v>1604</v>
      </c>
      <c r="C103" s="10" t="s">
        <v>1605</v>
      </c>
      <c r="D103" s="201">
        <v>79.400000000000006</v>
      </c>
      <c r="E103" s="10" t="s">
        <v>1606</v>
      </c>
      <c r="F103" s="201">
        <v>122</v>
      </c>
      <c r="G103" s="144"/>
      <c r="H103" s="11"/>
    </row>
    <row r="104" spans="1:8" ht="141.75" x14ac:dyDescent="0.25">
      <c r="A104" s="8" t="s">
        <v>1607</v>
      </c>
      <c r="B104" s="145" t="s">
        <v>1608</v>
      </c>
      <c r="C104" s="10" t="s">
        <v>1609</v>
      </c>
      <c r="D104" s="201">
        <v>148.19999999999999</v>
      </c>
      <c r="E104" s="10" t="s">
        <v>1610</v>
      </c>
      <c r="F104" s="201">
        <v>198</v>
      </c>
      <c r="G104" s="144"/>
      <c r="H104" s="11"/>
    </row>
    <row r="105" spans="1:8" ht="141.75" x14ac:dyDescent="0.25">
      <c r="A105" s="8" t="s">
        <v>1611</v>
      </c>
      <c r="B105" s="145" t="s">
        <v>1612</v>
      </c>
      <c r="C105" s="10" t="s">
        <v>1613</v>
      </c>
      <c r="D105" s="201">
        <v>44.6</v>
      </c>
      <c r="E105" s="10" t="s">
        <v>1614</v>
      </c>
      <c r="F105" s="201">
        <v>58</v>
      </c>
      <c r="G105" s="144"/>
      <c r="H105" s="11"/>
    </row>
    <row r="106" spans="1:8" ht="141.75" x14ac:dyDescent="0.25">
      <c r="A106" s="8" t="s">
        <v>1615</v>
      </c>
      <c r="B106" s="145" t="s">
        <v>1616</v>
      </c>
      <c r="C106" s="10" t="s">
        <v>1617</v>
      </c>
      <c r="D106" s="201">
        <v>85.5</v>
      </c>
      <c r="E106" s="10" t="s">
        <v>1618</v>
      </c>
      <c r="F106" s="201">
        <v>103</v>
      </c>
      <c r="G106" s="144"/>
      <c r="H106" s="11"/>
    </row>
    <row r="107" spans="1:8" ht="141.75" x14ac:dyDescent="0.25">
      <c r="A107" s="8" t="s">
        <v>27</v>
      </c>
      <c r="B107" s="145" t="s">
        <v>1619</v>
      </c>
      <c r="C107" s="10" t="s">
        <v>1620</v>
      </c>
      <c r="D107" s="201">
        <v>216.2</v>
      </c>
      <c r="E107" s="10" t="s">
        <v>1621</v>
      </c>
      <c r="F107" s="201">
        <v>250</v>
      </c>
      <c r="G107" s="144"/>
      <c r="H107" s="11"/>
    </row>
    <row r="108" spans="1:8" ht="141.75" x14ac:dyDescent="0.25">
      <c r="A108" s="8" t="s">
        <v>1622</v>
      </c>
      <c r="B108" s="145" t="s">
        <v>1623</v>
      </c>
      <c r="C108" s="10" t="s">
        <v>1624</v>
      </c>
      <c r="D108" s="201">
        <v>87.6</v>
      </c>
      <c r="E108" s="10" t="s">
        <v>1625</v>
      </c>
      <c r="F108" s="201">
        <v>107</v>
      </c>
      <c r="G108" s="144"/>
      <c r="H108" s="11"/>
    </row>
    <row r="109" spans="1:8" ht="141.75" x14ac:dyDescent="0.25">
      <c r="A109" s="8" t="s">
        <v>1626</v>
      </c>
      <c r="B109" s="145" t="s">
        <v>1627</v>
      </c>
      <c r="C109" s="10" t="s">
        <v>1628</v>
      </c>
      <c r="D109" s="201">
        <v>64.099999999999994</v>
      </c>
      <c r="E109" s="10" t="s">
        <v>1629</v>
      </c>
      <c r="F109" s="201">
        <v>83</v>
      </c>
      <c r="G109" s="144"/>
      <c r="H109" s="11"/>
    </row>
    <row r="110" spans="1:8" ht="141.75" x14ac:dyDescent="0.25">
      <c r="A110" s="8" t="s">
        <v>1630</v>
      </c>
      <c r="B110" s="145" t="s">
        <v>1631</v>
      </c>
      <c r="C110" s="10" t="s">
        <v>1632</v>
      </c>
      <c r="D110" s="201">
        <v>86.1</v>
      </c>
      <c r="E110" s="10" t="s">
        <v>1633</v>
      </c>
      <c r="F110" s="201">
        <v>103</v>
      </c>
      <c r="G110" s="144"/>
      <c r="H110" s="11"/>
    </row>
    <row r="111" spans="1:8" ht="141.75" x14ac:dyDescent="0.25">
      <c r="A111" s="8" t="s">
        <v>1634</v>
      </c>
      <c r="B111" s="145" t="s">
        <v>1635</v>
      </c>
      <c r="C111" s="10" t="s">
        <v>1636</v>
      </c>
      <c r="D111" s="201">
        <v>178.9</v>
      </c>
      <c r="E111" s="147" t="s">
        <v>1637</v>
      </c>
      <c r="F111" s="201">
        <v>211</v>
      </c>
      <c r="G111" s="144"/>
      <c r="H111" s="11"/>
    </row>
    <row r="112" spans="1:8" ht="141.75" x14ac:dyDescent="0.25">
      <c r="A112" s="8" t="s">
        <v>1638</v>
      </c>
      <c r="B112" s="145" t="s">
        <v>1639</v>
      </c>
      <c r="C112" s="10" t="s">
        <v>1640</v>
      </c>
      <c r="D112" s="201">
        <v>75.900000000000006</v>
      </c>
      <c r="E112" s="10" t="s">
        <v>1641</v>
      </c>
      <c r="F112" s="201">
        <v>101</v>
      </c>
      <c r="G112" s="144"/>
      <c r="H112" s="11"/>
    </row>
    <row r="113" spans="1:8" ht="141.75" x14ac:dyDescent="0.25">
      <c r="A113" s="8" t="s">
        <v>1642</v>
      </c>
      <c r="B113" s="145" t="s">
        <v>1643</v>
      </c>
      <c r="C113" s="10" t="s">
        <v>1644</v>
      </c>
      <c r="D113" s="201">
        <v>87.6</v>
      </c>
      <c r="E113" s="10" t="s">
        <v>1645</v>
      </c>
      <c r="F113" s="201">
        <v>103</v>
      </c>
      <c r="G113" s="144"/>
      <c r="H113" s="11"/>
    </row>
    <row r="114" spans="1:8" ht="141.75" x14ac:dyDescent="0.25">
      <c r="A114" s="8" t="s">
        <v>1646</v>
      </c>
      <c r="B114" s="145" t="s">
        <v>1647</v>
      </c>
      <c r="C114" s="10" t="s">
        <v>1648</v>
      </c>
      <c r="D114" s="201">
        <v>74.8</v>
      </c>
      <c r="E114" s="10" t="s">
        <v>1649</v>
      </c>
      <c r="F114" s="201">
        <v>101</v>
      </c>
      <c r="G114" s="144"/>
      <c r="H114" s="11"/>
    </row>
    <row r="115" spans="1:8" ht="141.75" x14ac:dyDescent="0.25">
      <c r="A115" s="8" t="s">
        <v>1650</v>
      </c>
      <c r="B115" s="145" t="s">
        <v>1651</v>
      </c>
      <c r="C115" s="10" t="s">
        <v>1652</v>
      </c>
      <c r="D115" s="201">
        <v>86.5</v>
      </c>
      <c r="E115" s="10" t="s">
        <v>1653</v>
      </c>
      <c r="F115" s="201">
        <v>103</v>
      </c>
      <c r="G115" s="144"/>
      <c r="H115" s="11"/>
    </row>
    <row r="116" spans="1:8" ht="141.75" x14ac:dyDescent="0.25">
      <c r="A116" s="8" t="s">
        <v>1654</v>
      </c>
      <c r="B116" s="145" t="s">
        <v>1655</v>
      </c>
      <c r="C116" s="10" t="s">
        <v>1656</v>
      </c>
      <c r="D116" s="201">
        <v>82.7</v>
      </c>
      <c r="E116" s="10" t="s">
        <v>1657</v>
      </c>
      <c r="F116" s="201">
        <v>229</v>
      </c>
      <c r="G116" s="144"/>
      <c r="H116" s="11"/>
    </row>
    <row r="117" spans="1:8" ht="141.75" x14ac:dyDescent="0.25">
      <c r="A117" s="8" t="s">
        <v>1658</v>
      </c>
      <c r="B117" s="145" t="s">
        <v>1659</v>
      </c>
      <c r="C117" s="10" t="s">
        <v>1660</v>
      </c>
      <c r="D117" s="201">
        <v>81.7</v>
      </c>
      <c r="E117" s="10" t="s">
        <v>1661</v>
      </c>
      <c r="F117" s="201">
        <v>156</v>
      </c>
      <c r="G117" s="144"/>
      <c r="H117" s="11"/>
    </row>
    <row r="118" spans="1:8" ht="141.75" x14ac:dyDescent="0.25">
      <c r="A118" s="8" t="s">
        <v>1662</v>
      </c>
      <c r="B118" s="145" t="s">
        <v>1663</v>
      </c>
      <c r="C118" s="10" t="s">
        <v>1664</v>
      </c>
      <c r="D118" s="201">
        <v>83.9</v>
      </c>
      <c r="E118" s="10" t="s">
        <v>1665</v>
      </c>
      <c r="F118" s="201">
        <v>103</v>
      </c>
      <c r="G118" s="144"/>
      <c r="H118" s="11"/>
    </row>
    <row r="119" spans="1:8" ht="173.25" x14ac:dyDescent="0.25">
      <c r="A119" s="8" t="s">
        <v>1666</v>
      </c>
      <c r="B119" s="145" t="s">
        <v>1667</v>
      </c>
      <c r="C119" s="10" t="s">
        <v>1668</v>
      </c>
      <c r="D119" s="201">
        <v>100.6</v>
      </c>
      <c r="E119" s="10" t="s">
        <v>1669</v>
      </c>
      <c r="F119" s="201">
        <v>119</v>
      </c>
      <c r="G119" s="144"/>
      <c r="H119" s="11"/>
    </row>
    <row r="120" spans="1:8" ht="141.75" x14ac:dyDescent="0.25">
      <c r="A120" s="8" t="s">
        <v>1670</v>
      </c>
      <c r="B120" s="145" t="s">
        <v>1671</v>
      </c>
      <c r="C120" s="10" t="s">
        <v>1672</v>
      </c>
      <c r="D120" s="201">
        <v>86.9</v>
      </c>
      <c r="E120" s="10" t="s">
        <v>1673</v>
      </c>
      <c r="F120" s="201">
        <v>107</v>
      </c>
      <c r="G120" s="144"/>
      <c r="H120" s="11"/>
    </row>
    <row r="121" spans="1:8" ht="173.25" x14ac:dyDescent="0.25">
      <c r="A121" s="8" t="s">
        <v>1674</v>
      </c>
      <c r="B121" s="145" t="s">
        <v>1675</v>
      </c>
      <c r="C121" s="10" t="s">
        <v>1676</v>
      </c>
      <c r="D121" s="201">
        <v>157.5</v>
      </c>
      <c r="E121" s="10" t="s">
        <v>1677</v>
      </c>
      <c r="F121" s="201">
        <v>92</v>
      </c>
      <c r="G121" s="144"/>
      <c r="H121" s="11"/>
    </row>
    <row r="122" spans="1:8" ht="141.75" x14ac:dyDescent="0.25">
      <c r="A122" s="8" t="s">
        <v>1678</v>
      </c>
      <c r="B122" s="145" t="s">
        <v>1679</v>
      </c>
      <c r="C122" s="10" t="s">
        <v>1680</v>
      </c>
      <c r="D122" s="201">
        <v>78</v>
      </c>
      <c r="E122" s="10" t="s">
        <v>1681</v>
      </c>
      <c r="F122" s="201">
        <v>94</v>
      </c>
      <c r="G122" s="144"/>
      <c r="H122" s="11"/>
    </row>
    <row r="123" spans="1:8" ht="141.75" x14ac:dyDescent="0.25">
      <c r="A123" s="8" t="s">
        <v>1682</v>
      </c>
      <c r="B123" s="145" t="s">
        <v>1683</v>
      </c>
      <c r="C123" s="10" t="s">
        <v>1684</v>
      </c>
      <c r="D123" s="201">
        <v>82.1</v>
      </c>
      <c r="E123" s="10" t="s">
        <v>1685</v>
      </c>
      <c r="F123" s="201">
        <v>100</v>
      </c>
      <c r="G123" s="144"/>
      <c r="H123" s="11"/>
    </row>
    <row r="124" spans="1:8" ht="141.75" x14ac:dyDescent="0.25">
      <c r="A124" s="8" t="s">
        <v>1686</v>
      </c>
      <c r="B124" s="145" t="s">
        <v>1687</v>
      </c>
      <c r="C124" s="10" t="s">
        <v>1688</v>
      </c>
      <c r="D124" s="201">
        <v>79.400000000000006</v>
      </c>
      <c r="E124" s="10" t="s">
        <v>1689</v>
      </c>
      <c r="F124" s="201">
        <v>98</v>
      </c>
      <c r="G124" s="144"/>
      <c r="H124" s="11"/>
    </row>
    <row r="125" spans="1:8" ht="141.75" x14ac:dyDescent="0.25">
      <c r="A125" s="8" t="s">
        <v>28</v>
      </c>
      <c r="B125" s="145" t="s">
        <v>177</v>
      </c>
      <c r="C125" s="10" t="s">
        <v>1690</v>
      </c>
      <c r="D125" s="201">
        <v>106.9</v>
      </c>
      <c r="E125" s="146"/>
      <c r="F125" s="202"/>
      <c r="G125" s="144"/>
      <c r="H125" s="11"/>
    </row>
    <row r="126" spans="1:8" ht="141.75" x14ac:dyDescent="0.25">
      <c r="A126" s="8" t="s">
        <v>29</v>
      </c>
      <c r="B126" s="145" t="s">
        <v>178</v>
      </c>
      <c r="C126" s="10" t="s">
        <v>1691</v>
      </c>
      <c r="D126" s="201">
        <v>179.2</v>
      </c>
      <c r="E126" s="10" t="s">
        <v>1692</v>
      </c>
      <c r="F126" s="201">
        <v>210</v>
      </c>
      <c r="G126" s="144"/>
      <c r="H126" s="11"/>
    </row>
    <row r="127" spans="1:8" ht="141.75" x14ac:dyDescent="0.25">
      <c r="A127" s="8" t="s">
        <v>30</v>
      </c>
      <c r="B127" s="145" t="s">
        <v>179</v>
      </c>
      <c r="C127" s="10" t="s">
        <v>1693</v>
      </c>
      <c r="D127" s="201">
        <v>107</v>
      </c>
      <c r="E127" s="10" t="s">
        <v>1694</v>
      </c>
      <c r="F127" s="201">
        <v>124</v>
      </c>
      <c r="G127" s="144"/>
      <c r="H127" s="11"/>
    </row>
    <row r="128" spans="1:8" ht="110.25" x14ac:dyDescent="0.25">
      <c r="A128" s="8" t="s">
        <v>31</v>
      </c>
      <c r="B128" s="145" t="s">
        <v>180</v>
      </c>
      <c r="C128" s="10" t="s">
        <v>1695</v>
      </c>
      <c r="D128" s="201">
        <v>104.7</v>
      </c>
      <c r="E128" s="146"/>
      <c r="F128" s="202"/>
      <c r="G128" s="144"/>
      <c r="H128" s="11"/>
    </row>
    <row r="129" spans="1:8" ht="141.75" x14ac:dyDescent="0.25">
      <c r="A129" s="8" t="s">
        <v>1696</v>
      </c>
      <c r="B129" s="145" t="s">
        <v>1697</v>
      </c>
      <c r="C129" s="10" t="s">
        <v>1698</v>
      </c>
      <c r="D129" s="201">
        <v>129.1</v>
      </c>
      <c r="E129" s="10" t="s">
        <v>1699</v>
      </c>
      <c r="F129" s="201">
        <v>153</v>
      </c>
      <c r="G129" s="144"/>
      <c r="H129" s="11"/>
    </row>
    <row r="130" spans="1:8" ht="141.75" x14ac:dyDescent="0.25">
      <c r="A130" s="8" t="s">
        <v>1700</v>
      </c>
      <c r="B130" s="145" t="s">
        <v>1701</v>
      </c>
      <c r="C130" s="10" t="s">
        <v>1702</v>
      </c>
      <c r="D130" s="201">
        <v>55.2</v>
      </c>
      <c r="E130" s="10" t="s">
        <v>1703</v>
      </c>
      <c r="F130" s="201">
        <v>80</v>
      </c>
      <c r="G130" s="144"/>
      <c r="H130" s="11"/>
    </row>
    <row r="131" spans="1:8" ht="141.75" x14ac:dyDescent="0.25">
      <c r="A131" s="8" t="s">
        <v>1704</v>
      </c>
      <c r="B131" s="145" t="s">
        <v>1705</v>
      </c>
      <c r="C131" s="10" t="s">
        <v>1706</v>
      </c>
      <c r="D131" s="201">
        <v>63.6</v>
      </c>
      <c r="E131" s="10" t="s">
        <v>1707</v>
      </c>
      <c r="F131" s="201">
        <v>77</v>
      </c>
      <c r="G131" s="144"/>
      <c r="H131" s="11"/>
    </row>
    <row r="132" spans="1:8" ht="173.25" x14ac:dyDescent="0.25">
      <c r="A132" s="8" t="s">
        <v>1708</v>
      </c>
      <c r="B132" s="145" t="s">
        <v>1709</v>
      </c>
      <c r="C132" s="10" t="s">
        <v>1710</v>
      </c>
      <c r="D132" s="201">
        <v>78.400000000000006</v>
      </c>
      <c r="E132" s="10" t="s">
        <v>1711</v>
      </c>
      <c r="F132" s="201">
        <v>98</v>
      </c>
      <c r="G132" s="144"/>
      <c r="H132" s="11"/>
    </row>
    <row r="133" spans="1:8" ht="157.5" x14ac:dyDescent="0.25">
      <c r="A133" s="8" t="s">
        <v>1712</v>
      </c>
      <c r="B133" s="145" t="s">
        <v>1713</v>
      </c>
      <c r="C133" s="10" t="s">
        <v>1714</v>
      </c>
      <c r="D133" s="201">
        <v>35.9</v>
      </c>
      <c r="E133" s="10" t="s">
        <v>1715</v>
      </c>
      <c r="F133" s="201">
        <v>53</v>
      </c>
      <c r="G133" s="144"/>
      <c r="H133" s="11"/>
    </row>
    <row r="134" spans="1:8" ht="141.75" x14ac:dyDescent="0.25">
      <c r="A134" s="8" t="s">
        <v>1716</v>
      </c>
      <c r="B134" s="145" t="s">
        <v>1717</v>
      </c>
      <c r="C134" s="10" t="s">
        <v>1718</v>
      </c>
      <c r="D134" s="201">
        <v>33.6</v>
      </c>
      <c r="E134" s="10" t="s">
        <v>1719</v>
      </c>
      <c r="F134" s="201">
        <v>41</v>
      </c>
      <c r="G134" s="144"/>
      <c r="H134" s="11"/>
    </row>
    <row r="135" spans="1:8" ht="141.75" x14ac:dyDescent="0.25">
      <c r="A135" s="8" t="s">
        <v>1720</v>
      </c>
      <c r="B135" s="145" t="s">
        <v>1721</v>
      </c>
      <c r="C135" s="10" t="s">
        <v>1722</v>
      </c>
      <c r="D135" s="201">
        <v>50.8</v>
      </c>
      <c r="E135" s="10" t="s">
        <v>1723</v>
      </c>
      <c r="F135" s="201">
        <v>60</v>
      </c>
      <c r="G135" s="144"/>
      <c r="H135" s="11"/>
    </row>
    <row r="136" spans="1:8" ht="157.5" x14ac:dyDescent="0.25">
      <c r="A136" s="8" t="s">
        <v>1724</v>
      </c>
      <c r="B136" s="145" t="s">
        <v>1725</v>
      </c>
      <c r="C136" s="10" t="s">
        <v>1726</v>
      </c>
      <c r="D136" s="201">
        <v>29.3</v>
      </c>
      <c r="E136" s="10" t="s">
        <v>1727</v>
      </c>
      <c r="F136" s="201">
        <v>58</v>
      </c>
      <c r="G136" s="144"/>
      <c r="H136" s="11"/>
    </row>
    <row r="137" spans="1:8" ht="141.75" x14ac:dyDescent="0.25">
      <c r="A137" s="8" t="s">
        <v>1728</v>
      </c>
      <c r="B137" s="145" t="s">
        <v>1729</v>
      </c>
      <c r="C137" s="10" t="s">
        <v>1730</v>
      </c>
      <c r="D137" s="201">
        <v>20</v>
      </c>
      <c r="E137" s="10" t="s">
        <v>1731</v>
      </c>
      <c r="F137" s="201">
        <v>27.1</v>
      </c>
      <c r="G137" s="144"/>
      <c r="H137" s="11"/>
    </row>
    <row r="138" spans="1:8" ht="157.5" x14ac:dyDescent="0.25">
      <c r="A138" s="8" t="s">
        <v>1732</v>
      </c>
      <c r="B138" s="145" t="s">
        <v>1733</v>
      </c>
      <c r="C138" s="10" t="s">
        <v>1734</v>
      </c>
      <c r="D138" s="201">
        <v>10.7</v>
      </c>
      <c r="E138" s="10" t="s">
        <v>1735</v>
      </c>
      <c r="F138" s="201">
        <v>17</v>
      </c>
      <c r="G138" s="144"/>
      <c r="H138" s="11"/>
    </row>
    <row r="139" spans="1:8" ht="141.75" x14ac:dyDescent="0.25">
      <c r="A139" s="8" t="s">
        <v>32</v>
      </c>
      <c r="B139" s="145" t="s">
        <v>181</v>
      </c>
      <c r="C139" s="10" t="s">
        <v>1736</v>
      </c>
      <c r="D139" s="201">
        <v>11.5</v>
      </c>
      <c r="E139" s="146"/>
      <c r="F139" s="202"/>
      <c r="G139" s="144"/>
      <c r="H139" s="11"/>
    </row>
    <row r="140" spans="1:8" ht="141.75" x14ac:dyDescent="0.25">
      <c r="A140" s="8" t="s">
        <v>1737</v>
      </c>
      <c r="B140" s="145" t="s">
        <v>1738</v>
      </c>
      <c r="C140" s="10" t="s">
        <v>1739</v>
      </c>
      <c r="D140" s="201">
        <v>40.200000000000003</v>
      </c>
      <c r="E140" s="10" t="s">
        <v>1740</v>
      </c>
      <c r="F140" s="201">
        <v>58</v>
      </c>
      <c r="G140" s="144"/>
      <c r="H140" s="11"/>
    </row>
    <row r="141" spans="1:8" ht="141.75" x14ac:dyDescent="0.25">
      <c r="A141" s="8" t="s">
        <v>1741</v>
      </c>
      <c r="B141" s="145" t="s">
        <v>1742</v>
      </c>
      <c r="C141" s="10" t="s">
        <v>1743</v>
      </c>
      <c r="D141" s="201">
        <v>216.2</v>
      </c>
      <c r="E141" s="10" t="s">
        <v>1744</v>
      </c>
      <c r="F141" s="201">
        <v>160</v>
      </c>
      <c r="G141" s="144"/>
      <c r="H141" s="11"/>
    </row>
    <row r="142" spans="1:8" ht="204.75" x14ac:dyDescent="0.25">
      <c r="A142" s="8" t="s">
        <v>1745</v>
      </c>
      <c r="B142" s="145" t="s">
        <v>1746</v>
      </c>
      <c r="C142" s="10" t="s">
        <v>1747</v>
      </c>
      <c r="D142" s="201">
        <v>35.6</v>
      </c>
      <c r="E142" s="10" t="s">
        <v>1748</v>
      </c>
      <c r="F142" s="201">
        <v>39</v>
      </c>
      <c r="G142" s="144"/>
      <c r="H142" s="11"/>
    </row>
    <row r="143" spans="1:8" ht="141.75" x14ac:dyDescent="0.25">
      <c r="A143" s="8" t="s">
        <v>1749</v>
      </c>
      <c r="B143" s="145" t="s">
        <v>1750</v>
      </c>
      <c r="C143" s="10" t="s">
        <v>1751</v>
      </c>
      <c r="D143" s="201">
        <v>41.8</v>
      </c>
      <c r="E143" s="10" t="s">
        <v>1752</v>
      </c>
      <c r="F143" s="201">
        <v>53</v>
      </c>
      <c r="G143" s="144"/>
      <c r="H143" s="11"/>
    </row>
    <row r="144" spans="1:8" ht="141.75" x14ac:dyDescent="0.25">
      <c r="A144" s="8" t="s">
        <v>1753</v>
      </c>
      <c r="B144" s="145" t="s">
        <v>1754</v>
      </c>
      <c r="C144" s="10" t="s">
        <v>1755</v>
      </c>
      <c r="D144" s="201">
        <v>34</v>
      </c>
      <c r="E144" s="10" t="s">
        <v>1756</v>
      </c>
      <c r="F144" s="201">
        <v>46.3</v>
      </c>
      <c r="G144" s="144"/>
      <c r="H144" s="11"/>
    </row>
    <row r="145" spans="1:8" ht="141.75" x14ac:dyDescent="0.25">
      <c r="A145" s="8" t="s">
        <v>1757</v>
      </c>
      <c r="B145" s="145" t="s">
        <v>1758</v>
      </c>
      <c r="C145" s="10" t="s">
        <v>1759</v>
      </c>
      <c r="D145" s="201">
        <v>39.299999999999997</v>
      </c>
      <c r="E145" s="10" t="s">
        <v>1760</v>
      </c>
      <c r="F145" s="201">
        <v>55</v>
      </c>
      <c r="G145" s="144"/>
      <c r="H145" s="11"/>
    </row>
    <row r="146" spans="1:8" ht="141.75" x14ac:dyDescent="0.25">
      <c r="A146" s="8" t="s">
        <v>1761</v>
      </c>
      <c r="B146" s="145" t="s">
        <v>1762</v>
      </c>
      <c r="C146" s="10" t="s">
        <v>1763</v>
      </c>
      <c r="D146" s="201">
        <v>48.7</v>
      </c>
      <c r="E146" s="10" t="s">
        <v>1764</v>
      </c>
      <c r="F146" s="201">
        <v>52</v>
      </c>
      <c r="G146" s="144"/>
      <c r="H146" s="11"/>
    </row>
    <row r="147" spans="1:8" ht="173.25" x14ac:dyDescent="0.25">
      <c r="A147" s="8" t="s">
        <v>1765</v>
      </c>
      <c r="B147" s="145" t="s">
        <v>1766</v>
      </c>
      <c r="C147" s="10" t="s">
        <v>1767</v>
      </c>
      <c r="D147" s="201">
        <v>25.6</v>
      </c>
      <c r="E147" s="10" t="s">
        <v>1768</v>
      </c>
      <c r="F147" s="201">
        <v>36</v>
      </c>
      <c r="G147" s="144"/>
      <c r="H147" s="11"/>
    </row>
    <row r="148" spans="1:8" ht="141.75" x14ac:dyDescent="0.25">
      <c r="A148" s="8" t="s">
        <v>1769</v>
      </c>
      <c r="B148" s="145" t="s">
        <v>1770</v>
      </c>
      <c r="C148" s="10" t="s">
        <v>1771</v>
      </c>
      <c r="D148" s="201">
        <v>50.9</v>
      </c>
      <c r="E148" s="10" t="s">
        <v>1772</v>
      </c>
      <c r="F148" s="201">
        <v>59</v>
      </c>
      <c r="G148" s="144"/>
      <c r="H148" s="11"/>
    </row>
    <row r="149" spans="1:8" ht="141.75" x14ac:dyDescent="0.25">
      <c r="A149" s="8" t="s">
        <v>33</v>
      </c>
      <c r="B149" s="145" t="s">
        <v>182</v>
      </c>
      <c r="C149" s="10" t="s">
        <v>1773</v>
      </c>
      <c r="D149" s="201">
        <v>17.399999999999999</v>
      </c>
      <c r="E149" s="146"/>
      <c r="F149" s="202"/>
      <c r="G149" s="144"/>
      <c r="H149" s="11"/>
    </row>
    <row r="150" spans="1:8" ht="141.75" x14ac:dyDescent="0.25">
      <c r="A150" s="8" t="s">
        <v>1774</v>
      </c>
      <c r="B150" s="145" t="s">
        <v>1775</v>
      </c>
      <c r="C150" s="10" t="s">
        <v>1776</v>
      </c>
      <c r="D150" s="201">
        <v>35.700000000000003</v>
      </c>
      <c r="E150" s="10" t="s">
        <v>1777</v>
      </c>
      <c r="F150" s="201">
        <v>45</v>
      </c>
      <c r="G150" s="144"/>
      <c r="H150" s="11"/>
    </row>
    <row r="151" spans="1:8" ht="141.75" x14ac:dyDescent="0.25">
      <c r="A151" s="8" t="s">
        <v>1778</v>
      </c>
      <c r="B151" s="145" t="s">
        <v>1779</v>
      </c>
      <c r="C151" s="10" t="s">
        <v>1780</v>
      </c>
      <c r="D151" s="201">
        <v>26.7</v>
      </c>
      <c r="E151" s="10" t="s">
        <v>1781</v>
      </c>
      <c r="F151" s="201">
        <v>38</v>
      </c>
      <c r="G151" s="144"/>
      <c r="H151" s="11"/>
    </row>
    <row r="152" spans="1:8" ht="141.75" x14ac:dyDescent="0.25">
      <c r="A152" s="8" t="s">
        <v>1782</v>
      </c>
      <c r="B152" s="145" t="s">
        <v>1783</v>
      </c>
      <c r="C152" s="10" t="s">
        <v>1784</v>
      </c>
      <c r="D152" s="201">
        <v>49</v>
      </c>
      <c r="E152" s="10" t="s">
        <v>1785</v>
      </c>
      <c r="F152" s="201">
        <v>65</v>
      </c>
      <c r="G152" s="144"/>
      <c r="H152" s="11"/>
    </row>
    <row r="153" spans="1:8" ht="141.75" x14ac:dyDescent="0.25">
      <c r="A153" s="8" t="s">
        <v>1103</v>
      </c>
      <c r="B153" s="145" t="s">
        <v>1786</v>
      </c>
      <c r="C153" s="10" t="s">
        <v>1787</v>
      </c>
      <c r="D153" s="201">
        <v>58.4</v>
      </c>
      <c r="E153" s="143"/>
      <c r="F153" s="203"/>
      <c r="G153" s="144"/>
      <c r="H153" s="11"/>
    </row>
    <row r="154" spans="1:8" ht="157.5" x14ac:dyDescent="0.25">
      <c r="A154" s="8" t="s">
        <v>1788</v>
      </c>
      <c r="B154" s="145" t="s">
        <v>1789</v>
      </c>
      <c r="C154" s="10" t="s">
        <v>1790</v>
      </c>
      <c r="D154" s="201">
        <v>26.4</v>
      </c>
      <c r="E154" s="10" t="s">
        <v>1791</v>
      </c>
      <c r="F154" s="201">
        <v>37</v>
      </c>
      <c r="G154" s="144"/>
      <c r="H154" s="11"/>
    </row>
    <row r="155" spans="1:8" ht="141.75" x14ac:dyDescent="0.25">
      <c r="A155" s="8" t="s">
        <v>1792</v>
      </c>
      <c r="B155" s="145" t="s">
        <v>1793</v>
      </c>
      <c r="C155" s="10" t="s">
        <v>1794</v>
      </c>
      <c r="D155" s="201">
        <v>24.6</v>
      </c>
      <c r="E155" s="10" t="s">
        <v>1795</v>
      </c>
      <c r="F155" s="201">
        <v>32</v>
      </c>
      <c r="G155" s="144"/>
      <c r="H155" s="11"/>
    </row>
    <row r="156" spans="1:8" ht="173.25" x14ac:dyDescent="0.25">
      <c r="A156" s="8" t="s">
        <v>34</v>
      </c>
      <c r="B156" s="145" t="s">
        <v>1796</v>
      </c>
      <c r="C156" s="10" t="s">
        <v>1797</v>
      </c>
      <c r="D156" s="201">
        <v>54.9</v>
      </c>
      <c r="E156" s="10" t="s">
        <v>1798</v>
      </c>
      <c r="F156" s="201">
        <v>53</v>
      </c>
      <c r="G156" s="144"/>
      <c r="H156" s="11"/>
    </row>
    <row r="157" spans="1:8" ht="141.75" x14ac:dyDescent="0.25">
      <c r="A157" s="8" t="s">
        <v>1799</v>
      </c>
      <c r="B157" s="145" t="s">
        <v>1800</v>
      </c>
      <c r="C157" s="10" t="s">
        <v>1801</v>
      </c>
      <c r="D157" s="201">
        <v>35.700000000000003</v>
      </c>
      <c r="E157" s="10" t="s">
        <v>1802</v>
      </c>
      <c r="F157" s="201">
        <v>47</v>
      </c>
      <c r="G157" s="144"/>
      <c r="H157" s="11"/>
    </row>
    <row r="158" spans="1:8" ht="141.75" x14ac:dyDescent="0.25">
      <c r="A158" s="8" t="s">
        <v>1803</v>
      </c>
      <c r="B158" s="145" t="s">
        <v>1804</v>
      </c>
      <c r="C158" s="10" t="s">
        <v>1805</v>
      </c>
      <c r="D158" s="201">
        <v>37.6</v>
      </c>
      <c r="E158" s="10" t="s">
        <v>1806</v>
      </c>
      <c r="F158" s="201">
        <v>59</v>
      </c>
      <c r="G158" s="144"/>
      <c r="H158" s="11"/>
    </row>
    <row r="159" spans="1:8" ht="141.75" x14ac:dyDescent="0.25">
      <c r="A159" s="8" t="s">
        <v>1807</v>
      </c>
      <c r="B159" s="145" t="s">
        <v>1808</v>
      </c>
      <c r="C159" s="10" t="s">
        <v>1809</v>
      </c>
      <c r="D159" s="201">
        <v>35.1</v>
      </c>
      <c r="E159" s="10" t="s">
        <v>1810</v>
      </c>
      <c r="F159" s="201">
        <v>48</v>
      </c>
      <c r="G159" s="144"/>
      <c r="H159" s="11"/>
    </row>
    <row r="160" spans="1:8" ht="157.5" x14ac:dyDescent="0.25">
      <c r="A160" s="8" t="s">
        <v>1811</v>
      </c>
      <c r="B160" s="145" t="s">
        <v>1812</v>
      </c>
      <c r="C160" s="10" t="s">
        <v>1813</v>
      </c>
      <c r="D160" s="201">
        <v>52.2</v>
      </c>
      <c r="E160" s="10" t="s">
        <v>1814</v>
      </c>
      <c r="F160" s="201">
        <v>64</v>
      </c>
      <c r="G160" s="144"/>
      <c r="H160" s="11"/>
    </row>
    <row r="161" spans="1:8" ht="141.75" x14ac:dyDescent="0.25">
      <c r="A161" s="8" t="s">
        <v>1815</v>
      </c>
      <c r="B161" s="145" t="s">
        <v>1816</v>
      </c>
      <c r="C161" s="10" t="s">
        <v>1817</v>
      </c>
      <c r="D161" s="201">
        <v>25.6</v>
      </c>
      <c r="E161" s="10" t="s">
        <v>1818</v>
      </c>
      <c r="F161" s="201">
        <v>47</v>
      </c>
      <c r="G161" s="144"/>
      <c r="H161" s="11"/>
    </row>
    <row r="162" spans="1:8" ht="141.75" x14ac:dyDescent="0.25">
      <c r="A162" s="8" t="s">
        <v>1819</v>
      </c>
      <c r="B162" s="145" t="s">
        <v>1820</v>
      </c>
      <c r="C162" s="10" t="s">
        <v>1821</v>
      </c>
      <c r="D162" s="201">
        <v>40.299999999999997</v>
      </c>
      <c r="E162" s="10" t="s">
        <v>1822</v>
      </c>
      <c r="F162" s="201">
        <v>53</v>
      </c>
      <c r="G162" s="144"/>
      <c r="H162" s="11"/>
    </row>
    <row r="163" spans="1:8" ht="157.5" x14ac:dyDescent="0.25">
      <c r="A163" s="8" t="s">
        <v>1823</v>
      </c>
      <c r="B163" s="145" t="s">
        <v>1824</v>
      </c>
      <c r="C163" s="10" t="s">
        <v>1825</v>
      </c>
      <c r="D163" s="201">
        <v>50.7</v>
      </c>
      <c r="E163" s="10" t="s">
        <v>1826</v>
      </c>
      <c r="F163" s="201">
        <v>78</v>
      </c>
      <c r="G163" s="144"/>
      <c r="H163" s="11"/>
    </row>
    <row r="164" spans="1:8" ht="141.75" x14ac:dyDescent="0.25">
      <c r="A164" s="8" t="s">
        <v>1827</v>
      </c>
      <c r="B164" s="145" t="s">
        <v>1828</v>
      </c>
      <c r="C164" s="10" t="s">
        <v>1829</v>
      </c>
      <c r="D164" s="201">
        <v>41.9</v>
      </c>
      <c r="E164" s="10" t="s">
        <v>1830</v>
      </c>
      <c r="F164" s="201">
        <v>53</v>
      </c>
      <c r="G164" s="144"/>
      <c r="H164" s="11"/>
    </row>
    <row r="165" spans="1:8" ht="141.75" x14ac:dyDescent="0.25">
      <c r="A165" s="8" t="s">
        <v>1831</v>
      </c>
      <c r="B165" s="145" t="s">
        <v>1832</v>
      </c>
      <c r="C165" s="10" t="s">
        <v>1833</v>
      </c>
      <c r="D165" s="201">
        <v>26.7</v>
      </c>
      <c r="E165" s="10" t="s">
        <v>1834</v>
      </c>
      <c r="F165" s="201">
        <v>38</v>
      </c>
      <c r="G165" s="144"/>
      <c r="H165" s="11"/>
    </row>
    <row r="166" spans="1:8" ht="141.75" x14ac:dyDescent="0.25">
      <c r="A166" s="8" t="s">
        <v>1835</v>
      </c>
      <c r="B166" s="145" t="s">
        <v>1836</v>
      </c>
      <c r="C166" s="10" t="s">
        <v>1837</v>
      </c>
      <c r="D166" s="201">
        <v>51</v>
      </c>
      <c r="E166" s="10" t="s">
        <v>1838</v>
      </c>
      <c r="F166" s="201">
        <v>68</v>
      </c>
      <c r="G166" s="144"/>
      <c r="H166" s="11"/>
    </row>
    <row r="167" spans="1:8" ht="141.75" x14ac:dyDescent="0.25">
      <c r="A167" s="8" t="s">
        <v>1839</v>
      </c>
      <c r="B167" s="145" t="s">
        <v>1840</v>
      </c>
      <c r="C167" s="10" t="s">
        <v>1841</v>
      </c>
      <c r="D167" s="201">
        <v>33.9</v>
      </c>
      <c r="E167" s="10" t="s">
        <v>1842</v>
      </c>
      <c r="F167" s="201">
        <v>46</v>
      </c>
      <c r="G167" s="144"/>
      <c r="H167" s="11"/>
    </row>
    <row r="168" spans="1:8" ht="141.75" x14ac:dyDescent="0.25">
      <c r="A168" s="8" t="s">
        <v>1843</v>
      </c>
      <c r="B168" s="145" t="s">
        <v>1844</v>
      </c>
      <c r="C168" s="10" t="s">
        <v>1845</v>
      </c>
      <c r="D168" s="201">
        <v>52.6</v>
      </c>
      <c r="E168" s="10" t="s">
        <v>1846</v>
      </c>
      <c r="F168" s="201">
        <v>68</v>
      </c>
      <c r="G168" s="144"/>
      <c r="H168" s="11"/>
    </row>
    <row r="169" spans="1:8" ht="141.75" x14ac:dyDescent="0.25">
      <c r="A169" s="8" t="s">
        <v>1847</v>
      </c>
      <c r="B169" s="145" t="s">
        <v>1848</v>
      </c>
      <c r="C169" s="10" t="s">
        <v>1849</v>
      </c>
      <c r="D169" s="201">
        <v>49.6</v>
      </c>
      <c r="E169" s="10" t="s">
        <v>1850</v>
      </c>
      <c r="F169" s="201">
        <v>68</v>
      </c>
      <c r="G169" s="144"/>
      <c r="H169" s="11"/>
    </row>
    <row r="170" spans="1:8" ht="141.75" x14ac:dyDescent="0.25">
      <c r="A170" s="8" t="s">
        <v>1851</v>
      </c>
      <c r="B170" s="145" t="s">
        <v>1852</v>
      </c>
      <c r="C170" s="10" t="s">
        <v>1853</v>
      </c>
      <c r="D170" s="201">
        <v>17.600000000000001</v>
      </c>
      <c r="E170" s="10" t="s">
        <v>1854</v>
      </c>
      <c r="F170" s="201">
        <v>29</v>
      </c>
      <c r="G170" s="144"/>
      <c r="H170" s="11"/>
    </row>
    <row r="171" spans="1:8" ht="141.75" x14ac:dyDescent="0.25">
      <c r="A171" s="8" t="s">
        <v>1855</v>
      </c>
      <c r="B171" s="145" t="s">
        <v>1856</v>
      </c>
      <c r="C171" s="10" t="s">
        <v>1857</v>
      </c>
      <c r="D171" s="201">
        <v>11.4</v>
      </c>
      <c r="E171" s="10" t="s">
        <v>1858</v>
      </c>
      <c r="F171" s="201">
        <v>19</v>
      </c>
      <c r="G171" s="144"/>
      <c r="H171" s="11"/>
    </row>
    <row r="172" spans="1:8" ht="141.75" x14ac:dyDescent="0.25">
      <c r="A172" s="8" t="s">
        <v>1859</v>
      </c>
      <c r="B172" s="145" t="s">
        <v>1860</v>
      </c>
      <c r="C172" s="10" t="s">
        <v>1861</v>
      </c>
      <c r="D172" s="201">
        <v>23.7</v>
      </c>
      <c r="E172" s="10" t="s">
        <v>1862</v>
      </c>
      <c r="F172" s="201">
        <v>35</v>
      </c>
      <c r="G172" s="144"/>
      <c r="H172" s="11"/>
    </row>
    <row r="173" spans="1:8" ht="141.75" x14ac:dyDescent="0.25">
      <c r="A173" s="8" t="s">
        <v>1863</v>
      </c>
      <c r="B173" s="145" t="s">
        <v>1864</v>
      </c>
      <c r="C173" s="10" t="s">
        <v>1865</v>
      </c>
      <c r="D173" s="201">
        <v>49.8</v>
      </c>
      <c r="E173" s="10" t="s">
        <v>1866</v>
      </c>
      <c r="F173" s="201">
        <v>68</v>
      </c>
      <c r="G173" s="144"/>
      <c r="H173" s="11"/>
    </row>
    <row r="174" spans="1:8" ht="141.75" x14ac:dyDescent="0.25">
      <c r="A174" s="8" t="s">
        <v>1867</v>
      </c>
      <c r="B174" s="145" t="s">
        <v>1868</v>
      </c>
      <c r="C174" s="10" t="s">
        <v>1869</v>
      </c>
      <c r="D174" s="201">
        <v>50.2</v>
      </c>
      <c r="E174" s="10" t="s">
        <v>1870</v>
      </c>
      <c r="F174" s="201">
        <v>58</v>
      </c>
      <c r="G174" s="144"/>
      <c r="H174" s="11"/>
    </row>
    <row r="175" spans="1:8" ht="141.75" x14ac:dyDescent="0.25">
      <c r="A175" s="8" t="s">
        <v>1871</v>
      </c>
      <c r="B175" s="145" t="s">
        <v>1872</v>
      </c>
      <c r="C175" s="10" t="s">
        <v>1873</v>
      </c>
      <c r="D175" s="201">
        <v>11.1</v>
      </c>
      <c r="E175" s="10" t="s">
        <v>1874</v>
      </c>
      <c r="F175" s="201">
        <v>43</v>
      </c>
      <c r="G175" s="144"/>
      <c r="H175" s="11"/>
    </row>
    <row r="176" spans="1:8" ht="141.75" x14ac:dyDescent="0.25">
      <c r="A176" s="8" t="s">
        <v>1875</v>
      </c>
      <c r="B176" s="145" t="s">
        <v>1876</v>
      </c>
      <c r="C176" s="10" t="s">
        <v>1877</v>
      </c>
      <c r="D176" s="201">
        <v>22.2</v>
      </c>
      <c r="E176" s="147" t="s">
        <v>1878</v>
      </c>
      <c r="F176" s="201">
        <v>42</v>
      </c>
      <c r="G176" s="144"/>
      <c r="H176" s="11"/>
    </row>
    <row r="177" spans="1:8" ht="141.75" x14ac:dyDescent="0.25">
      <c r="A177" s="8" t="s">
        <v>1879</v>
      </c>
      <c r="B177" s="145" t="s">
        <v>1880</v>
      </c>
      <c r="C177" s="10" t="s">
        <v>1881</v>
      </c>
      <c r="D177" s="201">
        <v>11.6</v>
      </c>
      <c r="E177" s="10" t="s">
        <v>1882</v>
      </c>
      <c r="F177" s="201">
        <v>16</v>
      </c>
      <c r="G177" s="144"/>
      <c r="H177" s="11"/>
    </row>
    <row r="178" spans="1:8" ht="141.75" x14ac:dyDescent="0.25">
      <c r="A178" s="8" t="s">
        <v>1883</v>
      </c>
      <c r="B178" s="145" t="s">
        <v>1884</v>
      </c>
      <c r="C178" s="10" t="s">
        <v>1885</v>
      </c>
      <c r="D178" s="201">
        <v>50.3</v>
      </c>
      <c r="E178" s="10" t="s">
        <v>1886</v>
      </c>
      <c r="F178" s="201">
        <v>65</v>
      </c>
      <c r="G178" s="144"/>
      <c r="H178" s="11"/>
    </row>
    <row r="179" spans="1:8" ht="141.75" x14ac:dyDescent="0.25">
      <c r="A179" s="8" t="s">
        <v>1887</v>
      </c>
      <c r="B179" s="145" t="s">
        <v>1888</v>
      </c>
      <c r="C179" s="10" t="s">
        <v>1889</v>
      </c>
      <c r="D179" s="201">
        <v>32.6</v>
      </c>
      <c r="E179" s="10" t="s">
        <v>1890</v>
      </c>
      <c r="F179" s="201">
        <v>41</v>
      </c>
      <c r="G179" s="144"/>
      <c r="H179" s="11"/>
    </row>
    <row r="180" spans="1:8" ht="141.75" x14ac:dyDescent="0.25">
      <c r="A180" s="8" t="s">
        <v>1891</v>
      </c>
      <c r="B180" s="145" t="s">
        <v>1892</v>
      </c>
      <c r="C180" s="10" t="s">
        <v>1893</v>
      </c>
      <c r="D180" s="201">
        <v>51</v>
      </c>
      <c r="E180" s="10" t="s">
        <v>1894</v>
      </c>
      <c r="F180" s="201">
        <v>65</v>
      </c>
      <c r="G180" s="144"/>
      <c r="H180" s="11"/>
    </row>
    <row r="181" spans="1:8" ht="141.75" x14ac:dyDescent="0.25">
      <c r="A181" s="8" t="s">
        <v>1895</v>
      </c>
      <c r="B181" s="145" t="s">
        <v>1896</v>
      </c>
      <c r="C181" s="10" t="s">
        <v>1897</v>
      </c>
      <c r="D181" s="201">
        <v>50.5</v>
      </c>
      <c r="E181" s="10" t="s">
        <v>1898</v>
      </c>
      <c r="F181" s="201">
        <v>64</v>
      </c>
      <c r="G181" s="144"/>
      <c r="H181" s="11"/>
    </row>
    <row r="182" spans="1:8" ht="141.75" x14ac:dyDescent="0.25">
      <c r="A182" s="8" t="s">
        <v>35</v>
      </c>
      <c r="B182" s="145" t="s">
        <v>183</v>
      </c>
      <c r="C182" s="10" t="s">
        <v>1899</v>
      </c>
      <c r="D182" s="201">
        <v>37.4</v>
      </c>
      <c r="E182" s="10" t="s">
        <v>1900</v>
      </c>
      <c r="F182" s="201">
        <v>56</v>
      </c>
      <c r="G182" s="144"/>
      <c r="H182" s="11"/>
    </row>
    <row r="183" spans="1:8" ht="141.75" x14ac:dyDescent="0.25">
      <c r="A183" s="8" t="s">
        <v>1901</v>
      </c>
      <c r="B183" s="145" t="s">
        <v>1902</v>
      </c>
      <c r="C183" s="10" t="s">
        <v>1903</v>
      </c>
      <c r="D183" s="201">
        <v>12.7</v>
      </c>
      <c r="E183" s="10" t="s">
        <v>1904</v>
      </c>
      <c r="F183" s="201">
        <v>16</v>
      </c>
      <c r="G183" s="144"/>
      <c r="H183" s="11"/>
    </row>
    <row r="184" spans="1:8" ht="141.75" x14ac:dyDescent="0.25">
      <c r="A184" s="8" t="s">
        <v>1905</v>
      </c>
      <c r="B184" s="145" t="s">
        <v>1906</v>
      </c>
      <c r="C184" s="10" t="s">
        <v>1907</v>
      </c>
      <c r="D184" s="201">
        <v>19.899999999999999</v>
      </c>
      <c r="E184" s="10" t="s">
        <v>1908</v>
      </c>
      <c r="F184" s="201">
        <v>29</v>
      </c>
      <c r="G184" s="144"/>
      <c r="H184" s="11"/>
    </row>
    <row r="185" spans="1:8" ht="141.75" x14ac:dyDescent="0.25">
      <c r="A185" s="8" t="s">
        <v>1909</v>
      </c>
      <c r="B185" s="145" t="s">
        <v>1910</v>
      </c>
      <c r="C185" s="10" t="s">
        <v>1911</v>
      </c>
      <c r="D185" s="201">
        <v>40.200000000000003</v>
      </c>
      <c r="E185" s="10" t="s">
        <v>1912</v>
      </c>
      <c r="F185" s="201">
        <v>53</v>
      </c>
      <c r="G185" s="144"/>
      <c r="H185" s="11"/>
    </row>
    <row r="186" spans="1:8" ht="141.75" x14ac:dyDescent="0.25">
      <c r="A186" s="8" t="s">
        <v>1913</v>
      </c>
      <c r="B186" s="145" t="s">
        <v>1914</v>
      </c>
      <c r="C186" s="10" t="s">
        <v>1915</v>
      </c>
      <c r="D186" s="201">
        <v>37.5</v>
      </c>
      <c r="E186" s="10" t="s">
        <v>1916</v>
      </c>
      <c r="F186" s="201">
        <v>55</v>
      </c>
      <c r="G186" s="144"/>
      <c r="H186" s="11"/>
    </row>
    <row r="187" spans="1:8" ht="141.75" x14ac:dyDescent="0.25">
      <c r="A187" s="8" t="s">
        <v>1917</v>
      </c>
      <c r="B187" s="145" t="s">
        <v>1918</v>
      </c>
      <c r="C187" s="10" t="s">
        <v>1919</v>
      </c>
      <c r="D187" s="201">
        <v>51.1</v>
      </c>
      <c r="E187" s="10" t="s">
        <v>1920</v>
      </c>
      <c r="F187" s="201">
        <v>66</v>
      </c>
      <c r="G187" s="144"/>
      <c r="H187" s="11"/>
    </row>
    <row r="188" spans="1:8" ht="157.5" x14ac:dyDescent="0.25">
      <c r="A188" s="8" t="s">
        <v>1921</v>
      </c>
      <c r="B188" s="145" t="s">
        <v>1922</v>
      </c>
      <c r="C188" s="10" t="s">
        <v>1923</v>
      </c>
      <c r="D188" s="201">
        <v>29.9</v>
      </c>
      <c r="E188" s="10" t="s">
        <v>1924</v>
      </c>
      <c r="F188" s="201">
        <v>65</v>
      </c>
      <c r="G188" s="144"/>
      <c r="H188" s="11"/>
    </row>
    <row r="189" spans="1:8" ht="141.75" x14ac:dyDescent="0.25">
      <c r="A189" s="8" t="s">
        <v>1925</v>
      </c>
      <c r="B189" s="145" t="s">
        <v>1926</v>
      </c>
      <c r="C189" s="10" t="s">
        <v>1927</v>
      </c>
      <c r="D189" s="201">
        <v>33.6</v>
      </c>
      <c r="E189" s="10" t="s">
        <v>1928</v>
      </c>
      <c r="F189" s="201">
        <v>42</v>
      </c>
      <c r="G189" s="144"/>
      <c r="H189" s="11"/>
    </row>
    <row r="190" spans="1:8" ht="141.75" x14ac:dyDescent="0.25">
      <c r="A190" s="8" t="s">
        <v>1929</v>
      </c>
      <c r="B190" s="145" t="s">
        <v>1930</v>
      </c>
      <c r="C190" s="10" t="s">
        <v>1931</v>
      </c>
      <c r="D190" s="201">
        <v>52.7</v>
      </c>
      <c r="E190" s="10" t="s">
        <v>1932</v>
      </c>
      <c r="F190" s="201">
        <v>67</v>
      </c>
      <c r="G190" s="144"/>
      <c r="H190" s="11"/>
    </row>
    <row r="191" spans="1:8" ht="141.75" x14ac:dyDescent="0.25">
      <c r="A191" s="8" t="s">
        <v>1933</v>
      </c>
      <c r="B191" s="145" t="s">
        <v>1934</v>
      </c>
      <c r="C191" s="10" t="s">
        <v>1935</v>
      </c>
      <c r="D191" s="201">
        <v>26.5</v>
      </c>
      <c r="E191" s="147" t="s">
        <v>1936</v>
      </c>
      <c r="F191" s="201">
        <v>39</v>
      </c>
      <c r="G191" s="144"/>
      <c r="H191" s="11"/>
    </row>
    <row r="192" spans="1:8" ht="141.75" x14ac:dyDescent="0.25">
      <c r="A192" s="8" t="s">
        <v>36</v>
      </c>
      <c r="B192" s="145" t="s">
        <v>184</v>
      </c>
      <c r="C192" s="10" t="s">
        <v>1937</v>
      </c>
      <c r="D192" s="201">
        <v>50.3</v>
      </c>
      <c r="E192" s="146"/>
      <c r="F192" s="202"/>
      <c r="G192" s="144"/>
      <c r="H192" s="11"/>
    </row>
    <row r="193" spans="1:8" ht="157.5" x14ac:dyDescent="0.25">
      <c r="A193" s="8" t="s">
        <v>1938</v>
      </c>
      <c r="B193" s="145" t="s">
        <v>1939</v>
      </c>
      <c r="C193" s="10" t="s">
        <v>1940</v>
      </c>
      <c r="D193" s="201">
        <v>69.099999999999994</v>
      </c>
      <c r="E193" s="10" t="s">
        <v>1941</v>
      </c>
      <c r="F193" s="201">
        <v>136</v>
      </c>
      <c r="G193" s="144"/>
      <c r="H193" s="11"/>
    </row>
    <row r="194" spans="1:8" ht="141.75" x14ac:dyDescent="0.25">
      <c r="A194" s="8" t="s">
        <v>1942</v>
      </c>
      <c r="B194" s="145" t="s">
        <v>1943</v>
      </c>
      <c r="C194" s="10" t="s">
        <v>1944</v>
      </c>
      <c r="D194" s="201">
        <v>27.3</v>
      </c>
      <c r="E194" s="10" t="s">
        <v>1945</v>
      </c>
      <c r="F194" s="201">
        <v>40</v>
      </c>
      <c r="G194" s="144"/>
      <c r="H194" s="11"/>
    </row>
    <row r="195" spans="1:8" ht="141.75" x14ac:dyDescent="0.25">
      <c r="A195" s="8" t="s">
        <v>1946</v>
      </c>
      <c r="B195" s="145" t="s">
        <v>1947</v>
      </c>
      <c r="C195" s="10" t="s">
        <v>1948</v>
      </c>
      <c r="D195" s="201">
        <v>49.6</v>
      </c>
      <c r="E195" s="10" t="s">
        <v>1949</v>
      </c>
      <c r="F195" s="201">
        <v>60</v>
      </c>
      <c r="G195" s="144"/>
      <c r="H195" s="11"/>
    </row>
    <row r="196" spans="1:8" ht="141.75" x14ac:dyDescent="0.25">
      <c r="A196" s="8" t="s">
        <v>1950</v>
      </c>
      <c r="B196" s="145" t="s">
        <v>1951</v>
      </c>
      <c r="C196" s="10" t="s">
        <v>1952</v>
      </c>
      <c r="D196" s="201">
        <v>51.5</v>
      </c>
      <c r="E196" s="10" t="s">
        <v>1953</v>
      </c>
      <c r="F196" s="201">
        <v>60</v>
      </c>
      <c r="G196" s="144"/>
      <c r="H196" s="11"/>
    </row>
    <row r="197" spans="1:8" ht="141.75" x14ac:dyDescent="0.25">
      <c r="A197" s="8" t="s">
        <v>1954</v>
      </c>
      <c r="B197" s="145" t="s">
        <v>1955</v>
      </c>
      <c r="C197" s="10" t="s">
        <v>1956</v>
      </c>
      <c r="D197" s="201">
        <v>18.2</v>
      </c>
      <c r="E197" s="10" t="s">
        <v>1957</v>
      </c>
      <c r="F197" s="201">
        <v>25</v>
      </c>
      <c r="G197" s="144"/>
      <c r="H197" s="11"/>
    </row>
    <row r="198" spans="1:8" ht="141.75" x14ac:dyDescent="0.25">
      <c r="A198" s="8" t="s">
        <v>37</v>
      </c>
      <c r="B198" s="145" t="s">
        <v>185</v>
      </c>
      <c r="C198" s="10" t="s">
        <v>1958</v>
      </c>
      <c r="D198" s="201">
        <v>53.5</v>
      </c>
      <c r="E198" s="146"/>
      <c r="F198" s="202"/>
      <c r="G198" s="144"/>
      <c r="H198" s="11"/>
    </row>
    <row r="199" spans="1:8" ht="141.75" x14ac:dyDescent="0.25">
      <c r="A199" s="8" t="s">
        <v>1959</v>
      </c>
      <c r="B199" s="145" t="s">
        <v>1960</v>
      </c>
      <c r="C199" s="10" t="s">
        <v>1961</v>
      </c>
      <c r="D199" s="201">
        <v>19.2</v>
      </c>
      <c r="E199" s="10" t="s">
        <v>1962</v>
      </c>
      <c r="F199" s="201">
        <v>27</v>
      </c>
      <c r="G199" s="144"/>
      <c r="H199" s="11"/>
    </row>
    <row r="200" spans="1:8" ht="141.75" x14ac:dyDescent="0.25">
      <c r="A200" s="8" t="s">
        <v>1963</v>
      </c>
      <c r="B200" s="145" t="s">
        <v>1964</v>
      </c>
      <c r="C200" s="10" t="s">
        <v>1965</v>
      </c>
      <c r="D200" s="201">
        <v>33.5</v>
      </c>
      <c r="E200" s="10" t="s">
        <v>1966</v>
      </c>
      <c r="F200" s="201">
        <v>46</v>
      </c>
      <c r="G200" s="144"/>
      <c r="H200" s="11"/>
    </row>
    <row r="201" spans="1:8" ht="141.75" x14ac:dyDescent="0.25">
      <c r="A201" s="8" t="s">
        <v>1967</v>
      </c>
      <c r="B201" s="145" t="s">
        <v>1968</v>
      </c>
      <c r="C201" s="10" t="s">
        <v>1969</v>
      </c>
      <c r="D201" s="201">
        <v>39.9</v>
      </c>
      <c r="E201" s="10" t="s">
        <v>1970</v>
      </c>
      <c r="F201" s="201">
        <v>53</v>
      </c>
      <c r="G201" s="144"/>
      <c r="H201" s="11"/>
    </row>
    <row r="202" spans="1:8" ht="141.75" x14ac:dyDescent="0.25">
      <c r="A202" s="8" t="s">
        <v>1971</v>
      </c>
      <c r="B202" s="145" t="s">
        <v>1972</v>
      </c>
      <c r="C202" s="10" t="s">
        <v>1973</v>
      </c>
      <c r="D202" s="201">
        <v>49.9</v>
      </c>
      <c r="E202" s="10" t="s">
        <v>1974</v>
      </c>
      <c r="F202" s="201">
        <v>65</v>
      </c>
      <c r="G202" s="144"/>
      <c r="H202" s="11"/>
    </row>
    <row r="203" spans="1:8" ht="141.75" x14ac:dyDescent="0.25">
      <c r="A203" s="8" t="s">
        <v>1975</v>
      </c>
      <c r="B203" s="145" t="s">
        <v>1976</v>
      </c>
      <c r="C203" s="10" t="s">
        <v>1977</v>
      </c>
      <c r="D203" s="201">
        <v>50.3</v>
      </c>
      <c r="E203" s="10" t="s">
        <v>1978</v>
      </c>
      <c r="F203" s="201">
        <v>46</v>
      </c>
      <c r="G203" s="144"/>
      <c r="H203" s="11"/>
    </row>
    <row r="204" spans="1:8" ht="141.75" x14ac:dyDescent="0.25">
      <c r="A204" s="8" t="s">
        <v>1979</v>
      </c>
      <c r="B204" s="145" t="s">
        <v>1980</v>
      </c>
      <c r="C204" s="10" t="s">
        <v>1981</v>
      </c>
      <c r="D204" s="201">
        <v>48.8</v>
      </c>
      <c r="E204" s="10" t="s">
        <v>1982</v>
      </c>
      <c r="F204" s="201">
        <v>65</v>
      </c>
      <c r="G204" s="144"/>
      <c r="H204" s="11"/>
    </row>
    <row r="205" spans="1:8" ht="141.75" x14ac:dyDescent="0.25">
      <c r="A205" s="8" t="s">
        <v>1983</v>
      </c>
      <c r="B205" s="145" t="s">
        <v>1984</v>
      </c>
      <c r="C205" s="10" t="s">
        <v>1985</v>
      </c>
      <c r="D205" s="201">
        <v>21.7</v>
      </c>
      <c r="E205" s="10" t="s">
        <v>1986</v>
      </c>
      <c r="F205" s="201">
        <v>31</v>
      </c>
      <c r="G205" s="144"/>
      <c r="H205" s="11"/>
    </row>
    <row r="206" spans="1:8" ht="141.75" x14ac:dyDescent="0.25">
      <c r="A206" s="8" t="s">
        <v>1987</v>
      </c>
      <c r="B206" s="145" t="s">
        <v>1988</v>
      </c>
      <c r="C206" s="10" t="s">
        <v>1989</v>
      </c>
      <c r="D206" s="201">
        <v>11.6</v>
      </c>
      <c r="E206" s="10" t="s">
        <v>1990</v>
      </c>
      <c r="F206" s="201">
        <v>17</v>
      </c>
      <c r="G206" s="144"/>
      <c r="H206" s="11"/>
    </row>
    <row r="207" spans="1:8" ht="141.75" x14ac:dyDescent="0.25">
      <c r="A207" s="8" t="s">
        <v>38</v>
      </c>
      <c r="B207" s="145" t="s">
        <v>186</v>
      </c>
      <c r="C207" s="10" t="s">
        <v>1991</v>
      </c>
      <c r="D207" s="201">
        <v>50</v>
      </c>
      <c r="E207" s="146"/>
      <c r="F207" s="202"/>
      <c r="G207" s="144"/>
      <c r="H207" s="11"/>
    </row>
    <row r="208" spans="1:8" ht="157.5" x14ac:dyDescent="0.25">
      <c r="A208" s="8" t="s">
        <v>1992</v>
      </c>
      <c r="B208" s="145" t="s">
        <v>1993</v>
      </c>
      <c r="C208" s="10" t="s">
        <v>1994</v>
      </c>
      <c r="D208" s="201">
        <v>12.3</v>
      </c>
      <c r="E208" s="10" t="s">
        <v>1995</v>
      </c>
      <c r="F208" s="201">
        <v>18</v>
      </c>
      <c r="G208" s="144"/>
      <c r="H208" s="11"/>
    </row>
    <row r="209" spans="1:8" ht="141.75" x14ac:dyDescent="0.25">
      <c r="A209" s="8" t="s">
        <v>1996</v>
      </c>
      <c r="B209" s="145" t="s">
        <v>1997</v>
      </c>
      <c r="C209" s="10" t="s">
        <v>1998</v>
      </c>
      <c r="D209" s="201">
        <v>23.8</v>
      </c>
      <c r="E209" s="10" t="s">
        <v>1999</v>
      </c>
      <c r="F209" s="201">
        <v>34</v>
      </c>
      <c r="G209" s="144"/>
      <c r="H209" s="11"/>
    </row>
    <row r="210" spans="1:8" ht="141.75" x14ac:dyDescent="0.25">
      <c r="A210" s="8" t="s">
        <v>2000</v>
      </c>
      <c r="B210" s="145" t="s">
        <v>2001</v>
      </c>
      <c r="C210" s="10" t="s">
        <v>2002</v>
      </c>
      <c r="D210" s="201">
        <v>34.9</v>
      </c>
      <c r="E210" s="10" t="s">
        <v>2003</v>
      </c>
      <c r="F210" s="201">
        <v>46</v>
      </c>
      <c r="G210" s="144"/>
      <c r="H210" s="11"/>
    </row>
    <row r="211" spans="1:8" ht="141.75" x14ac:dyDescent="0.25">
      <c r="A211" s="8" t="s">
        <v>2004</v>
      </c>
      <c r="B211" s="145" t="s">
        <v>2005</v>
      </c>
      <c r="C211" s="10" t="s">
        <v>2006</v>
      </c>
      <c r="D211" s="201">
        <v>35.1</v>
      </c>
      <c r="E211" s="10" t="s">
        <v>2007</v>
      </c>
      <c r="F211" s="201">
        <v>34.700000000000003</v>
      </c>
      <c r="G211" s="144"/>
      <c r="H211" s="11"/>
    </row>
    <row r="212" spans="1:8" ht="189" x14ac:dyDescent="0.25">
      <c r="A212" s="8" t="s">
        <v>2008</v>
      </c>
      <c r="B212" s="145" t="s">
        <v>2009</v>
      </c>
      <c r="C212" s="10" t="s">
        <v>2010</v>
      </c>
      <c r="D212" s="201">
        <v>50.7</v>
      </c>
      <c r="E212" s="147" t="s">
        <v>2011</v>
      </c>
      <c r="F212" s="201">
        <v>59</v>
      </c>
      <c r="G212" s="144"/>
      <c r="H212" s="11"/>
    </row>
    <row r="213" spans="1:8" ht="141.75" x14ac:dyDescent="0.25">
      <c r="A213" s="8" t="s">
        <v>2012</v>
      </c>
      <c r="B213" s="145" t="s">
        <v>2013</v>
      </c>
      <c r="C213" s="10" t="s">
        <v>2014</v>
      </c>
      <c r="D213" s="201">
        <v>36.5</v>
      </c>
      <c r="E213" s="10" t="s">
        <v>2015</v>
      </c>
      <c r="F213" s="201">
        <v>46</v>
      </c>
      <c r="G213" s="144"/>
      <c r="H213" s="11"/>
    </row>
    <row r="214" spans="1:8" ht="141.75" x14ac:dyDescent="0.25">
      <c r="A214" s="8" t="s">
        <v>2016</v>
      </c>
      <c r="B214" s="145" t="s">
        <v>2017</v>
      </c>
      <c r="C214" s="10" t="s">
        <v>2018</v>
      </c>
      <c r="D214" s="201">
        <v>12.4</v>
      </c>
      <c r="E214" s="147" t="s">
        <v>2019</v>
      </c>
      <c r="F214" s="201">
        <v>17</v>
      </c>
      <c r="G214" s="144"/>
      <c r="H214" s="11"/>
    </row>
    <row r="215" spans="1:8" ht="141.75" x14ac:dyDescent="0.25">
      <c r="A215" s="8" t="s">
        <v>2020</v>
      </c>
      <c r="B215" s="145" t="s">
        <v>2021</v>
      </c>
      <c r="C215" s="10" t="s">
        <v>2022</v>
      </c>
      <c r="D215" s="201">
        <v>39</v>
      </c>
      <c r="E215" s="10" t="s">
        <v>2023</v>
      </c>
      <c r="F215" s="201">
        <v>50</v>
      </c>
      <c r="G215" s="144"/>
      <c r="H215" s="11"/>
    </row>
    <row r="216" spans="1:8" ht="141.75" x14ac:dyDescent="0.25">
      <c r="A216" s="8" t="s">
        <v>2024</v>
      </c>
      <c r="B216" s="145" t="s">
        <v>2025</v>
      </c>
      <c r="C216" s="10" t="s">
        <v>2026</v>
      </c>
      <c r="D216" s="201">
        <v>45.5</v>
      </c>
      <c r="E216" s="10" t="s">
        <v>2027</v>
      </c>
      <c r="F216" s="201">
        <v>44.6</v>
      </c>
      <c r="G216" s="144"/>
      <c r="H216" s="11"/>
    </row>
    <row r="217" spans="1:8" ht="141.75" x14ac:dyDescent="0.25">
      <c r="A217" s="8" t="s">
        <v>2028</v>
      </c>
      <c r="B217" s="145" t="s">
        <v>2029</v>
      </c>
      <c r="C217" s="10" t="s">
        <v>2030</v>
      </c>
      <c r="D217" s="201">
        <v>19.8</v>
      </c>
      <c r="E217" s="10" t="s">
        <v>2031</v>
      </c>
      <c r="F217" s="201">
        <v>16.600000000000001</v>
      </c>
      <c r="G217" s="144"/>
      <c r="H217" s="11"/>
    </row>
    <row r="218" spans="1:8" ht="141.75" x14ac:dyDescent="0.25">
      <c r="A218" s="8" t="s">
        <v>2032</v>
      </c>
      <c r="B218" s="145" t="s">
        <v>2033</v>
      </c>
      <c r="C218" s="10" t="s">
        <v>2034</v>
      </c>
      <c r="D218" s="201">
        <v>18.3</v>
      </c>
      <c r="E218" s="147" t="s">
        <v>2035</v>
      </c>
      <c r="F218" s="201">
        <v>25</v>
      </c>
      <c r="G218" s="144"/>
      <c r="H218" s="11"/>
    </row>
    <row r="219" spans="1:8" ht="141.75" x14ac:dyDescent="0.25">
      <c r="A219" s="8" t="s">
        <v>2036</v>
      </c>
      <c r="B219" s="145" t="s">
        <v>2037</v>
      </c>
      <c r="C219" s="10" t="s">
        <v>2038</v>
      </c>
      <c r="D219" s="201">
        <v>40.799999999999997</v>
      </c>
      <c r="E219" s="147" t="s">
        <v>2039</v>
      </c>
      <c r="F219" s="201">
        <v>66</v>
      </c>
      <c r="G219" s="144"/>
      <c r="H219" s="11"/>
    </row>
    <row r="220" spans="1:8" ht="141.75" x14ac:dyDescent="0.25">
      <c r="A220" s="8" t="s">
        <v>2040</v>
      </c>
      <c r="B220" s="145" t="s">
        <v>2041</v>
      </c>
      <c r="C220" s="10" t="s">
        <v>2042</v>
      </c>
      <c r="D220" s="201">
        <v>43.3</v>
      </c>
      <c r="E220" s="10" t="s">
        <v>2043</v>
      </c>
      <c r="F220" s="201">
        <v>111</v>
      </c>
      <c r="G220" s="144"/>
      <c r="H220" s="11"/>
    </row>
    <row r="221" spans="1:8" ht="141.75" x14ac:dyDescent="0.25">
      <c r="A221" s="8" t="s">
        <v>2044</v>
      </c>
      <c r="B221" s="145" t="s">
        <v>2045</v>
      </c>
      <c r="C221" s="10" t="s">
        <v>2046</v>
      </c>
      <c r="D221" s="201">
        <v>40.299999999999997</v>
      </c>
      <c r="E221" s="10" t="s">
        <v>2047</v>
      </c>
      <c r="F221" s="201">
        <v>53</v>
      </c>
      <c r="G221" s="144"/>
      <c r="H221" s="11"/>
    </row>
    <row r="222" spans="1:8" ht="141.75" x14ac:dyDescent="0.25">
      <c r="A222" s="8" t="s">
        <v>2048</v>
      </c>
      <c r="B222" s="145" t="s">
        <v>2049</v>
      </c>
      <c r="C222" s="10" t="s">
        <v>2050</v>
      </c>
      <c r="D222" s="201">
        <v>31</v>
      </c>
      <c r="E222" s="10" t="s">
        <v>2051</v>
      </c>
      <c r="F222" s="201">
        <v>43</v>
      </c>
      <c r="G222" s="144"/>
      <c r="H222" s="11"/>
    </row>
    <row r="223" spans="1:8" ht="141.75" x14ac:dyDescent="0.25">
      <c r="A223" s="8" t="s">
        <v>2052</v>
      </c>
      <c r="B223" s="145" t="s">
        <v>2053</v>
      </c>
      <c r="C223" s="10" t="s">
        <v>2054</v>
      </c>
      <c r="D223" s="201">
        <v>41.8</v>
      </c>
      <c r="E223" s="10" t="s">
        <v>2055</v>
      </c>
      <c r="F223" s="201">
        <v>53</v>
      </c>
      <c r="G223" s="144"/>
      <c r="H223" s="11"/>
    </row>
    <row r="224" spans="1:8" ht="141.75" x14ac:dyDescent="0.25">
      <c r="A224" s="8" t="s">
        <v>2056</v>
      </c>
      <c r="B224" s="145" t="s">
        <v>187</v>
      </c>
      <c r="C224" s="10" t="s">
        <v>2057</v>
      </c>
      <c r="D224" s="201">
        <v>27.2</v>
      </c>
      <c r="E224" s="146"/>
      <c r="F224" s="202"/>
      <c r="G224" s="144"/>
      <c r="H224" s="11"/>
    </row>
    <row r="225" spans="1:8" ht="141.75" x14ac:dyDescent="0.25">
      <c r="A225" s="8" t="s">
        <v>2058</v>
      </c>
      <c r="B225" s="145" t="s">
        <v>2059</v>
      </c>
      <c r="C225" s="10" t="s">
        <v>2060</v>
      </c>
      <c r="D225" s="201">
        <v>28.3</v>
      </c>
      <c r="E225" s="10" t="s">
        <v>2061</v>
      </c>
      <c r="F225" s="201">
        <v>34</v>
      </c>
      <c r="G225" s="144"/>
      <c r="H225" s="11"/>
    </row>
    <row r="226" spans="1:8" ht="141.75" x14ac:dyDescent="0.25">
      <c r="A226" s="8" t="s">
        <v>2062</v>
      </c>
      <c r="B226" s="145" t="s">
        <v>2063</v>
      </c>
      <c r="C226" s="10" t="s">
        <v>2064</v>
      </c>
      <c r="D226" s="201">
        <v>52.1</v>
      </c>
      <c r="E226" s="10" t="s">
        <v>2065</v>
      </c>
      <c r="F226" s="201">
        <v>64</v>
      </c>
      <c r="G226" s="144"/>
      <c r="H226" s="11"/>
    </row>
    <row r="227" spans="1:8" ht="141.75" x14ac:dyDescent="0.25">
      <c r="A227" s="8" t="s">
        <v>2066</v>
      </c>
      <c r="B227" s="145" t="s">
        <v>2067</v>
      </c>
      <c r="C227" s="10" t="s">
        <v>2068</v>
      </c>
      <c r="D227" s="201">
        <v>25.2</v>
      </c>
      <c r="E227" s="10" t="s">
        <v>2069</v>
      </c>
      <c r="F227" s="201">
        <v>33</v>
      </c>
      <c r="G227" s="144"/>
      <c r="H227" s="11"/>
    </row>
    <row r="228" spans="1:8" ht="141.75" x14ac:dyDescent="0.25">
      <c r="A228" s="8" t="s">
        <v>2070</v>
      </c>
      <c r="B228" s="145" t="s">
        <v>2071</v>
      </c>
      <c r="C228" s="10" t="s">
        <v>2072</v>
      </c>
      <c r="D228" s="201">
        <v>24.8</v>
      </c>
      <c r="E228" s="10" t="s">
        <v>2073</v>
      </c>
      <c r="F228" s="201">
        <v>34</v>
      </c>
      <c r="G228" s="144"/>
      <c r="H228" s="11"/>
    </row>
    <row r="229" spans="1:8" ht="141.75" x14ac:dyDescent="0.25">
      <c r="A229" s="8" t="s">
        <v>2074</v>
      </c>
      <c r="B229" s="145" t="s">
        <v>2075</v>
      </c>
      <c r="C229" s="10" t="s">
        <v>2076</v>
      </c>
      <c r="D229" s="201">
        <v>52</v>
      </c>
      <c r="E229" s="10" t="s">
        <v>2077</v>
      </c>
      <c r="F229" s="201">
        <v>64</v>
      </c>
      <c r="G229" s="144"/>
      <c r="H229" s="11"/>
    </row>
    <row r="230" spans="1:8" ht="141.75" x14ac:dyDescent="0.25">
      <c r="A230" s="8" t="s">
        <v>40</v>
      </c>
      <c r="B230" s="145" t="s">
        <v>188</v>
      </c>
      <c r="C230" s="10" t="s">
        <v>2078</v>
      </c>
      <c r="D230" s="201">
        <v>41.4</v>
      </c>
      <c r="E230" s="10" t="s">
        <v>2079</v>
      </c>
      <c r="F230" s="201">
        <v>86</v>
      </c>
      <c r="G230" s="144"/>
      <c r="H230" s="11"/>
    </row>
    <row r="231" spans="1:8" ht="141.75" x14ac:dyDescent="0.25">
      <c r="A231" s="8" t="s">
        <v>2080</v>
      </c>
      <c r="B231" s="145" t="s">
        <v>1526</v>
      </c>
      <c r="C231" s="10" t="s">
        <v>2081</v>
      </c>
      <c r="D231" s="201">
        <v>36.1</v>
      </c>
      <c r="E231" s="10" t="s">
        <v>2082</v>
      </c>
      <c r="F231" s="201">
        <v>80</v>
      </c>
      <c r="G231" s="144"/>
      <c r="H231" s="11"/>
    </row>
    <row r="232" spans="1:8" ht="141.75" x14ac:dyDescent="0.25">
      <c r="A232" s="8" t="s">
        <v>41</v>
      </c>
      <c r="B232" s="145" t="s">
        <v>189</v>
      </c>
      <c r="C232" s="10" t="s">
        <v>2083</v>
      </c>
      <c r="D232" s="201">
        <v>37.200000000000003</v>
      </c>
      <c r="E232" s="146"/>
      <c r="F232" s="202"/>
      <c r="G232" s="144"/>
      <c r="H232" s="11"/>
    </row>
    <row r="233" spans="1:8" ht="141.75" x14ac:dyDescent="0.25">
      <c r="A233" s="8" t="s">
        <v>2084</v>
      </c>
      <c r="B233" s="145" t="s">
        <v>2085</v>
      </c>
      <c r="C233" s="10" t="s">
        <v>2086</v>
      </c>
      <c r="D233" s="201">
        <v>33.9</v>
      </c>
      <c r="E233" s="10" t="s">
        <v>2087</v>
      </c>
      <c r="F233" s="201">
        <v>49</v>
      </c>
      <c r="G233" s="144"/>
      <c r="H233" s="11"/>
    </row>
    <row r="234" spans="1:8" ht="141.75" x14ac:dyDescent="0.25">
      <c r="A234" s="8" t="s">
        <v>2088</v>
      </c>
      <c r="B234" s="145" t="s">
        <v>2089</v>
      </c>
      <c r="C234" s="10" t="s">
        <v>2090</v>
      </c>
      <c r="D234" s="201">
        <v>54.6</v>
      </c>
      <c r="E234" s="10" t="s">
        <v>2091</v>
      </c>
      <c r="F234" s="201">
        <v>44</v>
      </c>
      <c r="G234" s="144"/>
      <c r="H234" s="11"/>
    </row>
    <row r="235" spans="1:8" ht="141.75" x14ac:dyDescent="0.25">
      <c r="A235" s="8" t="s">
        <v>2092</v>
      </c>
      <c r="B235" s="145" t="s">
        <v>2093</v>
      </c>
      <c r="C235" s="10" t="s">
        <v>2094</v>
      </c>
      <c r="D235" s="201">
        <v>33.9</v>
      </c>
      <c r="E235" s="10" t="s">
        <v>2095</v>
      </c>
      <c r="F235" s="201">
        <v>54</v>
      </c>
      <c r="G235" s="144"/>
      <c r="H235" s="11"/>
    </row>
    <row r="236" spans="1:8" ht="204.75" x14ac:dyDescent="0.25">
      <c r="A236" s="8" t="s">
        <v>2096</v>
      </c>
      <c r="B236" s="145" t="s">
        <v>2097</v>
      </c>
      <c r="C236" s="10" t="s">
        <v>2098</v>
      </c>
      <c r="D236" s="201">
        <v>32.200000000000003</v>
      </c>
      <c r="E236" s="10" t="s">
        <v>2099</v>
      </c>
      <c r="F236" s="201">
        <v>29.5</v>
      </c>
      <c r="G236" s="144"/>
      <c r="H236" s="11"/>
    </row>
    <row r="237" spans="1:8" ht="141.75" x14ac:dyDescent="0.25">
      <c r="A237" s="8" t="s">
        <v>2100</v>
      </c>
      <c r="B237" s="145" t="s">
        <v>2101</v>
      </c>
      <c r="C237" s="10" t="s">
        <v>2102</v>
      </c>
      <c r="D237" s="201">
        <v>51.2</v>
      </c>
      <c r="E237" s="10" t="s">
        <v>2103</v>
      </c>
      <c r="F237" s="201">
        <v>59</v>
      </c>
      <c r="G237" s="144"/>
      <c r="H237" s="11"/>
    </row>
    <row r="238" spans="1:8" ht="141.75" x14ac:dyDescent="0.25">
      <c r="A238" s="8" t="s">
        <v>2104</v>
      </c>
      <c r="B238" s="145" t="s">
        <v>2105</v>
      </c>
      <c r="C238" s="10" t="s">
        <v>2106</v>
      </c>
      <c r="D238" s="201">
        <v>38.9</v>
      </c>
      <c r="E238" s="10" t="s">
        <v>2107</v>
      </c>
      <c r="F238" s="201">
        <v>53</v>
      </c>
      <c r="G238" s="144"/>
      <c r="H238" s="11"/>
    </row>
    <row r="239" spans="1:8" ht="141.75" x14ac:dyDescent="0.25">
      <c r="A239" s="8" t="s">
        <v>2108</v>
      </c>
      <c r="B239" s="145" t="s">
        <v>2109</v>
      </c>
      <c r="C239" s="10" t="s">
        <v>2110</v>
      </c>
      <c r="D239" s="201">
        <v>45.6</v>
      </c>
      <c r="E239" s="10" t="s">
        <v>2111</v>
      </c>
      <c r="F239" s="201">
        <v>58</v>
      </c>
      <c r="G239" s="144"/>
      <c r="H239" s="11"/>
    </row>
    <row r="240" spans="1:8" ht="141.75" x14ac:dyDescent="0.25">
      <c r="A240" s="8" t="s">
        <v>42</v>
      </c>
      <c r="B240" s="145" t="s">
        <v>190</v>
      </c>
      <c r="C240" s="10" t="s">
        <v>2112</v>
      </c>
      <c r="D240" s="201">
        <v>50.9</v>
      </c>
      <c r="E240" s="146"/>
      <c r="F240" s="202"/>
      <c r="G240" s="144"/>
      <c r="H240" s="11"/>
    </row>
    <row r="241" spans="1:8" ht="141.75" x14ac:dyDescent="0.25">
      <c r="A241" s="8" t="s">
        <v>2113</v>
      </c>
      <c r="B241" s="145" t="s">
        <v>2114</v>
      </c>
      <c r="C241" s="10" t="s">
        <v>2115</v>
      </c>
      <c r="D241" s="201">
        <v>33</v>
      </c>
      <c r="E241" s="10" t="s">
        <v>2116</v>
      </c>
      <c r="F241" s="201">
        <v>49</v>
      </c>
      <c r="G241" s="144"/>
      <c r="H241" s="11"/>
    </row>
    <row r="242" spans="1:8" ht="141.75" x14ac:dyDescent="0.25">
      <c r="A242" s="8" t="s">
        <v>2117</v>
      </c>
      <c r="B242" s="145" t="s">
        <v>2118</v>
      </c>
      <c r="C242" s="10" t="s">
        <v>2119</v>
      </c>
      <c r="D242" s="201">
        <v>72.5</v>
      </c>
      <c r="E242" s="10" t="s">
        <v>2120</v>
      </c>
      <c r="F242" s="201">
        <v>50</v>
      </c>
      <c r="G242" s="144"/>
      <c r="H242" s="11"/>
    </row>
    <row r="243" spans="1:8" ht="141.75" x14ac:dyDescent="0.25">
      <c r="A243" s="8" t="s">
        <v>2121</v>
      </c>
      <c r="B243" s="145" t="s">
        <v>2122</v>
      </c>
      <c r="C243" s="10" t="s">
        <v>2123</v>
      </c>
      <c r="D243" s="201">
        <v>20.6</v>
      </c>
      <c r="E243" s="10" t="s">
        <v>2124</v>
      </c>
      <c r="F243" s="201">
        <v>49</v>
      </c>
      <c r="G243" s="144"/>
      <c r="H243" s="11"/>
    </row>
    <row r="244" spans="1:8" ht="141.75" x14ac:dyDescent="0.25">
      <c r="A244" s="8" t="s">
        <v>2125</v>
      </c>
      <c r="B244" s="145" t="s">
        <v>2126</v>
      </c>
      <c r="C244" s="10" t="s">
        <v>2127</v>
      </c>
      <c r="D244" s="201">
        <v>49.4</v>
      </c>
      <c r="E244" s="10" t="s">
        <v>2128</v>
      </c>
      <c r="F244" s="201">
        <v>57</v>
      </c>
      <c r="G244" s="144"/>
      <c r="H244" s="11"/>
    </row>
    <row r="245" spans="1:8" ht="141.75" x14ac:dyDescent="0.25">
      <c r="A245" s="8" t="s">
        <v>2129</v>
      </c>
      <c r="B245" s="145" t="s">
        <v>2130</v>
      </c>
      <c r="C245" s="10" t="s">
        <v>2131</v>
      </c>
      <c r="D245" s="201">
        <v>49.5</v>
      </c>
      <c r="E245" s="10" t="s">
        <v>2132</v>
      </c>
      <c r="F245" s="201">
        <v>59</v>
      </c>
      <c r="G245" s="144"/>
      <c r="H245" s="11"/>
    </row>
    <row r="246" spans="1:8" ht="141.75" x14ac:dyDescent="0.25">
      <c r="A246" s="8" t="s">
        <v>2133</v>
      </c>
      <c r="B246" s="145" t="s">
        <v>2134</v>
      </c>
      <c r="C246" s="10" t="s">
        <v>2135</v>
      </c>
      <c r="D246" s="201">
        <v>34.4</v>
      </c>
      <c r="E246" s="10" t="s">
        <v>2136</v>
      </c>
      <c r="F246" s="201">
        <v>54</v>
      </c>
      <c r="G246" s="144"/>
      <c r="H246" s="11"/>
    </row>
    <row r="247" spans="1:8" ht="141.75" x14ac:dyDescent="0.25">
      <c r="A247" s="8" t="s">
        <v>2137</v>
      </c>
      <c r="B247" s="145" t="s">
        <v>2138</v>
      </c>
      <c r="C247" s="10" t="s">
        <v>2139</v>
      </c>
      <c r="D247" s="201">
        <v>40.200000000000003</v>
      </c>
      <c r="E247" s="10" t="s">
        <v>2140</v>
      </c>
      <c r="F247" s="201">
        <v>51</v>
      </c>
      <c r="G247" s="144"/>
      <c r="H247" s="11"/>
    </row>
    <row r="248" spans="1:8" ht="141.75" x14ac:dyDescent="0.25">
      <c r="A248" s="8" t="s">
        <v>2141</v>
      </c>
      <c r="B248" s="145" t="s">
        <v>2142</v>
      </c>
      <c r="C248" s="10" t="s">
        <v>2143</v>
      </c>
      <c r="D248" s="201">
        <v>19.3</v>
      </c>
      <c r="E248" s="10" t="s">
        <v>2144</v>
      </c>
      <c r="F248" s="201">
        <v>30</v>
      </c>
      <c r="G248" s="144"/>
      <c r="H248" s="11"/>
    </row>
    <row r="249" spans="1:8" ht="141.75" x14ac:dyDescent="0.25">
      <c r="A249" s="8" t="s">
        <v>2145</v>
      </c>
      <c r="B249" s="145" t="s">
        <v>2146</v>
      </c>
      <c r="C249" s="10" t="s">
        <v>2147</v>
      </c>
      <c r="D249" s="201">
        <v>139.5</v>
      </c>
      <c r="E249" s="10" t="s">
        <v>2148</v>
      </c>
      <c r="F249" s="201">
        <v>173</v>
      </c>
      <c r="G249" s="144"/>
      <c r="H249" s="11"/>
    </row>
    <row r="250" spans="1:8" ht="141.75" x14ac:dyDescent="0.25">
      <c r="A250" s="8" t="s">
        <v>2149</v>
      </c>
      <c r="B250" s="145" t="s">
        <v>2150</v>
      </c>
      <c r="C250" s="10" t="s">
        <v>2151</v>
      </c>
      <c r="D250" s="201">
        <v>33.299999999999997</v>
      </c>
      <c r="E250" s="10" t="s">
        <v>2152</v>
      </c>
      <c r="F250" s="201">
        <v>55</v>
      </c>
      <c r="G250" s="144"/>
      <c r="H250" s="11"/>
    </row>
    <row r="251" spans="1:8" ht="141.75" x14ac:dyDescent="0.25">
      <c r="A251" s="8" t="s">
        <v>2153</v>
      </c>
      <c r="B251" s="145" t="s">
        <v>2154</v>
      </c>
      <c r="C251" s="10" t="s">
        <v>2155</v>
      </c>
      <c r="D251" s="201">
        <v>33.9</v>
      </c>
      <c r="E251" s="10" t="s">
        <v>2156</v>
      </c>
      <c r="F251" s="201">
        <v>48</v>
      </c>
      <c r="G251" s="144"/>
      <c r="H251" s="11"/>
    </row>
    <row r="252" spans="1:8" ht="141.75" x14ac:dyDescent="0.25">
      <c r="A252" s="8" t="s">
        <v>2157</v>
      </c>
      <c r="B252" s="145" t="s">
        <v>2158</v>
      </c>
      <c r="C252" s="10" t="s">
        <v>2159</v>
      </c>
      <c r="D252" s="201">
        <v>38.4</v>
      </c>
      <c r="E252" s="10" t="s">
        <v>2160</v>
      </c>
      <c r="F252" s="201">
        <v>46</v>
      </c>
      <c r="G252" s="144"/>
      <c r="H252" s="11"/>
    </row>
    <row r="253" spans="1:8" ht="157.5" x14ac:dyDescent="0.25">
      <c r="A253" s="8" t="s">
        <v>2161</v>
      </c>
      <c r="B253" s="145" t="s">
        <v>2162</v>
      </c>
      <c r="C253" s="10" t="s">
        <v>2163</v>
      </c>
      <c r="D253" s="201">
        <v>11.7</v>
      </c>
      <c r="E253" s="10" t="s">
        <v>2164</v>
      </c>
      <c r="F253" s="201">
        <v>21</v>
      </c>
      <c r="G253" s="144"/>
      <c r="H253" s="11"/>
    </row>
    <row r="254" spans="1:8" ht="141.75" x14ac:dyDescent="0.25">
      <c r="A254" s="8" t="s">
        <v>2165</v>
      </c>
      <c r="B254" s="145" t="s">
        <v>2166</v>
      </c>
      <c r="C254" s="10" t="s">
        <v>2167</v>
      </c>
      <c r="D254" s="201">
        <v>45.4</v>
      </c>
      <c r="E254" s="10" t="s">
        <v>2168</v>
      </c>
      <c r="F254" s="201">
        <v>52.8</v>
      </c>
      <c r="G254" s="144"/>
      <c r="H254" s="11"/>
    </row>
    <row r="255" spans="1:8" ht="141.75" x14ac:dyDescent="0.25">
      <c r="A255" s="8" t="s">
        <v>2169</v>
      </c>
      <c r="B255" s="145" t="s">
        <v>2170</v>
      </c>
      <c r="C255" s="10" t="s">
        <v>2171</v>
      </c>
      <c r="D255" s="201">
        <v>42.9</v>
      </c>
      <c r="E255" s="10" t="s">
        <v>2172</v>
      </c>
      <c r="F255" s="201">
        <v>68</v>
      </c>
      <c r="G255" s="144"/>
      <c r="H255" s="11"/>
    </row>
    <row r="256" spans="1:8" ht="141.75" x14ac:dyDescent="0.25">
      <c r="A256" s="8" t="s">
        <v>2173</v>
      </c>
      <c r="B256" s="145" t="s">
        <v>2174</v>
      </c>
      <c r="C256" s="10" t="s">
        <v>2175</v>
      </c>
      <c r="D256" s="201">
        <v>52</v>
      </c>
      <c r="E256" s="10" t="s">
        <v>2176</v>
      </c>
      <c r="F256" s="201">
        <v>52</v>
      </c>
      <c r="G256" s="144"/>
      <c r="H256" s="11"/>
    </row>
    <row r="257" spans="1:8" ht="141.75" x14ac:dyDescent="0.25">
      <c r="A257" s="8" t="s">
        <v>2177</v>
      </c>
      <c r="B257" s="145" t="s">
        <v>2178</v>
      </c>
      <c r="C257" s="10" t="s">
        <v>2179</v>
      </c>
      <c r="D257" s="201">
        <v>38.5</v>
      </c>
      <c r="E257" s="10" t="s">
        <v>2180</v>
      </c>
      <c r="F257" s="201">
        <v>50</v>
      </c>
      <c r="G257" s="144"/>
      <c r="H257" s="11"/>
    </row>
    <row r="258" spans="1:8" ht="141.75" x14ac:dyDescent="0.25">
      <c r="A258" s="8" t="s">
        <v>2181</v>
      </c>
      <c r="B258" s="145" t="s">
        <v>2182</v>
      </c>
      <c r="C258" s="10" t="s">
        <v>2183</v>
      </c>
      <c r="D258" s="201">
        <v>27.3</v>
      </c>
      <c r="E258" s="10" t="s">
        <v>2184</v>
      </c>
      <c r="F258" s="201">
        <v>97</v>
      </c>
      <c r="G258" s="144"/>
      <c r="H258" s="11"/>
    </row>
    <row r="259" spans="1:8" ht="141.75" x14ac:dyDescent="0.25">
      <c r="A259" s="8" t="s">
        <v>2185</v>
      </c>
      <c r="B259" s="145" t="s">
        <v>2186</v>
      </c>
      <c r="C259" s="10" t="s">
        <v>2187</v>
      </c>
      <c r="D259" s="201">
        <v>41.7</v>
      </c>
      <c r="E259" s="10" t="s">
        <v>2188</v>
      </c>
      <c r="F259" s="201">
        <v>60</v>
      </c>
      <c r="G259" s="144"/>
      <c r="H259" s="11"/>
    </row>
    <row r="260" spans="1:8" ht="141.75" x14ac:dyDescent="0.25">
      <c r="A260" s="8" t="s">
        <v>2189</v>
      </c>
      <c r="B260" s="145" t="s">
        <v>2190</v>
      </c>
      <c r="C260" s="10" t="s">
        <v>2191</v>
      </c>
      <c r="D260" s="201">
        <v>32.200000000000003</v>
      </c>
      <c r="E260" s="10" t="s">
        <v>2192</v>
      </c>
      <c r="F260" s="201">
        <v>46</v>
      </c>
      <c r="G260" s="144"/>
      <c r="H260" s="11"/>
    </row>
    <row r="261" spans="1:8" ht="141.75" x14ac:dyDescent="0.25">
      <c r="A261" s="8" t="s">
        <v>2193</v>
      </c>
      <c r="B261" s="145" t="s">
        <v>2194</v>
      </c>
      <c r="C261" s="10" t="s">
        <v>2195</v>
      </c>
      <c r="D261" s="201">
        <v>32.799999999999997</v>
      </c>
      <c r="E261" s="10" t="s">
        <v>2196</v>
      </c>
      <c r="F261" s="201">
        <v>97</v>
      </c>
      <c r="G261" s="144"/>
      <c r="H261" s="11"/>
    </row>
    <row r="262" spans="1:8" ht="141.75" x14ac:dyDescent="0.25">
      <c r="A262" s="8" t="s">
        <v>2197</v>
      </c>
      <c r="B262" s="145" t="s">
        <v>2198</v>
      </c>
      <c r="C262" s="10" t="s">
        <v>2199</v>
      </c>
      <c r="D262" s="201">
        <v>52</v>
      </c>
      <c r="E262" s="10" t="s">
        <v>2200</v>
      </c>
      <c r="F262" s="201">
        <v>66</v>
      </c>
      <c r="G262" s="144"/>
      <c r="H262" s="11"/>
    </row>
    <row r="263" spans="1:8" ht="141.75" x14ac:dyDescent="0.25">
      <c r="A263" s="8" t="s">
        <v>2201</v>
      </c>
      <c r="B263" s="145" t="s">
        <v>2202</v>
      </c>
      <c r="C263" s="10" t="s">
        <v>2203</v>
      </c>
      <c r="D263" s="201">
        <v>31.9</v>
      </c>
      <c r="E263" s="10" t="s">
        <v>2204</v>
      </c>
      <c r="F263" s="201">
        <v>49</v>
      </c>
      <c r="G263" s="144"/>
      <c r="H263" s="11"/>
    </row>
    <row r="264" spans="1:8" ht="141.75" x14ac:dyDescent="0.25">
      <c r="A264" s="8" t="s">
        <v>2205</v>
      </c>
      <c r="B264" s="145" t="s">
        <v>2206</v>
      </c>
      <c r="C264" s="10" t="s">
        <v>2207</v>
      </c>
      <c r="D264" s="201">
        <v>18.3</v>
      </c>
      <c r="E264" s="147" t="s">
        <v>2208</v>
      </c>
      <c r="F264" s="201">
        <v>29</v>
      </c>
      <c r="G264" s="144"/>
      <c r="H264" s="11"/>
    </row>
    <row r="265" spans="1:8" ht="141.75" x14ac:dyDescent="0.25">
      <c r="A265" s="8" t="s">
        <v>2209</v>
      </c>
      <c r="B265" s="145" t="s">
        <v>2210</v>
      </c>
      <c r="C265" s="10" t="s">
        <v>2211</v>
      </c>
      <c r="D265" s="201">
        <v>26.5</v>
      </c>
      <c r="E265" s="10" t="s">
        <v>2212</v>
      </c>
      <c r="F265" s="201">
        <v>37</v>
      </c>
      <c r="G265" s="144"/>
      <c r="H265" s="11"/>
    </row>
    <row r="266" spans="1:8" ht="141.75" x14ac:dyDescent="0.25">
      <c r="A266" s="8" t="s">
        <v>2213</v>
      </c>
      <c r="B266" s="145" t="s">
        <v>2214</v>
      </c>
      <c r="C266" s="10" t="s">
        <v>2215</v>
      </c>
      <c r="D266" s="201">
        <v>12.6</v>
      </c>
      <c r="E266" s="10" t="s">
        <v>2216</v>
      </c>
      <c r="F266" s="201">
        <v>17</v>
      </c>
      <c r="G266" s="144"/>
      <c r="H266" s="11"/>
    </row>
    <row r="267" spans="1:8" ht="141.75" x14ac:dyDescent="0.25">
      <c r="A267" s="8" t="s">
        <v>2217</v>
      </c>
      <c r="B267" s="145" t="s">
        <v>2218</v>
      </c>
      <c r="C267" s="10" t="s">
        <v>2219</v>
      </c>
      <c r="D267" s="201">
        <v>32</v>
      </c>
      <c r="E267" s="10" t="s">
        <v>2220</v>
      </c>
      <c r="F267" s="201">
        <v>50</v>
      </c>
      <c r="G267" s="144"/>
      <c r="H267" s="11"/>
    </row>
    <row r="268" spans="1:8" ht="141.75" x14ac:dyDescent="0.25">
      <c r="A268" s="8" t="s">
        <v>2221</v>
      </c>
      <c r="B268" s="145" t="s">
        <v>2222</v>
      </c>
      <c r="C268" s="10" t="s">
        <v>2223</v>
      </c>
      <c r="D268" s="201">
        <v>32.799999999999997</v>
      </c>
      <c r="E268" s="10" t="s">
        <v>2224</v>
      </c>
      <c r="F268" s="201">
        <v>53</v>
      </c>
      <c r="G268" s="144"/>
      <c r="H268" s="11"/>
    </row>
    <row r="269" spans="1:8" ht="141.75" x14ac:dyDescent="0.25">
      <c r="A269" s="8" t="s">
        <v>2225</v>
      </c>
      <c r="B269" s="145" t="s">
        <v>2226</v>
      </c>
      <c r="C269" s="10" t="s">
        <v>2227</v>
      </c>
      <c r="D269" s="201">
        <v>31.2</v>
      </c>
      <c r="E269" s="10" t="s">
        <v>2228</v>
      </c>
      <c r="F269" s="201">
        <v>51</v>
      </c>
      <c r="G269" s="144"/>
      <c r="H269" s="11"/>
    </row>
    <row r="270" spans="1:8" ht="173.25" x14ac:dyDescent="0.25">
      <c r="A270" s="8" t="s">
        <v>2229</v>
      </c>
      <c r="B270" s="145" t="s">
        <v>2230</v>
      </c>
      <c r="C270" s="10" t="s">
        <v>2231</v>
      </c>
      <c r="D270" s="201">
        <v>25.4</v>
      </c>
      <c r="E270" s="10" t="s">
        <v>2232</v>
      </c>
      <c r="F270" s="201">
        <v>48</v>
      </c>
      <c r="G270" s="144"/>
      <c r="H270" s="11"/>
    </row>
    <row r="271" spans="1:8" ht="141.75" x14ac:dyDescent="0.25">
      <c r="A271" s="8" t="s">
        <v>2233</v>
      </c>
      <c r="B271" s="145" t="s">
        <v>2234</v>
      </c>
      <c r="C271" s="10" t="s">
        <v>2235</v>
      </c>
      <c r="D271" s="201">
        <v>34.6</v>
      </c>
      <c r="E271" s="10" t="s">
        <v>2236</v>
      </c>
      <c r="F271" s="201">
        <v>49</v>
      </c>
      <c r="G271" s="144"/>
      <c r="H271" s="11"/>
    </row>
    <row r="272" spans="1:8" ht="141.75" x14ac:dyDescent="0.25">
      <c r="A272" s="8" t="s">
        <v>2237</v>
      </c>
      <c r="B272" s="145" t="s">
        <v>2238</v>
      </c>
      <c r="C272" s="10" t="s">
        <v>2239</v>
      </c>
      <c r="D272" s="201">
        <v>20.8</v>
      </c>
      <c r="E272" s="10" t="s">
        <v>2240</v>
      </c>
      <c r="F272" s="201">
        <v>29</v>
      </c>
      <c r="G272" s="144"/>
      <c r="H272" s="11"/>
    </row>
    <row r="273" spans="1:8" ht="141.75" x14ac:dyDescent="0.25">
      <c r="A273" s="8" t="s">
        <v>2241</v>
      </c>
      <c r="B273" s="145" t="s">
        <v>2242</v>
      </c>
      <c r="C273" s="10" t="s">
        <v>2243</v>
      </c>
      <c r="D273" s="201">
        <v>20.399999999999999</v>
      </c>
      <c r="E273" s="10" t="s">
        <v>2244</v>
      </c>
      <c r="F273" s="201">
        <v>31</v>
      </c>
      <c r="G273" s="144"/>
      <c r="H273" s="11"/>
    </row>
    <row r="274" spans="1:8" ht="141.75" x14ac:dyDescent="0.25">
      <c r="A274" s="8" t="s">
        <v>2245</v>
      </c>
      <c r="B274" s="145" t="s">
        <v>2246</v>
      </c>
      <c r="C274" s="10" t="s">
        <v>2247</v>
      </c>
      <c r="D274" s="201">
        <v>34.4</v>
      </c>
      <c r="E274" s="10" t="s">
        <v>2248</v>
      </c>
      <c r="F274" s="201">
        <v>56</v>
      </c>
      <c r="G274" s="144"/>
      <c r="H274" s="11"/>
    </row>
    <row r="275" spans="1:8" ht="141.75" x14ac:dyDescent="0.25">
      <c r="A275" s="8" t="s">
        <v>2249</v>
      </c>
      <c r="B275" s="145" t="s">
        <v>2250</v>
      </c>
      <c r="C275" s="10" t="s">
        <v>2251</v>
      </c>
      <c r="D275" s="201">
        <v>53.8</v>
      </c>
      <c r="E275" s="10" t="s">
        <v>2252</v>
      </c>
      <c r="F275" s="201">
        <v>70</v>
      </c>
      <c r="G275" s="144"/>
      <c r="H275" s="11"/>
    </row>
    <row r="276" spans="1:8" ht="141.75" x14ac:dyDescent="0.25">
      <c r="A276" s="8" t="s">
        <v>43</v>
      </c>
      <c r="B276" s="145" t="s">
        <v>191</v>
      </c>
      <c r="C276" s="10" t="s">
        <v>2253</v>
      </c>
      <c r="D276" s="201">
        <v>35.5</v>
      </c>
      <c r="E276" s="10" t="s">
        <v>2254</v>
      </c>
      <c r="F276" s="201">
        <v>49</v>
      </c>
      <c r="G276" s="144"/>
      <c r="H276" s="11"/>
    </row>
    <row r="277" spans="1:8" ht="141.75" x14ac:dyDescent="0.25">
      <c r="A277" s="8" t="s">
        <v>2255</v>
      </c>
      <c r="B277" s="145" t="s">
        <v>2256</v>
      </c>
      <c r="C277" s="10" t="s">
        <v>2257</v>
      </c>
      <c r="D277" s="201">
        <v>52.5</v>
      </c>
      <c r="E277" s="10" t="s">
        <v>2258</v>
      </c>
      <c r="F277" s="201">
        <v>64</v>
      </c>
      <c r="G277" s="144"/>
      <c r="H277" s="11"/>
    </row>
    <row r="278" spans="1:8" ht="141.75" x14ac:dyDescent="0.25">
      <c r="A278" s="8" t="s">
        <v>2259</v>
      </c>
      <c r="B278" s="145" t="s">
        <v>2260</v>
      </c>
      <c r="C278" s="10" t="s">
        <v>2261</v>
      </c>
      <c r="D278" s="201">
        <v>31.8</v>
      </c>
      <c r="E278" s="10" t="s">
        <v>2262</v>
      </c>
      <c r="F278" s="201">
        <v>49</v>
      </c>
      <c r="G278" s="144"/>
      <c r="H278" s="11"/>
    </row>
    <row r="279" spans="1:8" ht="141.75" x14ac:dyDescent="0.25">
      <c r="A279" s="8" t="s">
        <v>2263</v>
      </c>
      <c r="B279" s="145" t="s">
        <v>2264</v>
      </c>
      <c r="C279" s="10" t="s">
        <v>2265</v>
      </c>
      <c r="D279" s="201">
        <v>20.2</v>
      </c>
      <c r="E279" s="10" t="s">
        <v>2266</v>
      </c>
      <c r="F279" s="201">
        <v>30</v>
      </c>
      <c r="G279" s="144"/>
      <c r="H279" s="11"/>
    </row>
    <row r="280" spans="1:8" ht="141.75" x14ac:dyDescent="0.25">
      <c r="A280" s="8" t="s">
        <v>2267</v>
      </c>
      <c r="B280" s="145" t="s">
        <v>2268</v>
      </c>
      <c r="C280" s="10" t="s">
        <v>2269</v>
      </c>
      <c r="D280" s="201">
        <v>39</v>
      </c>
      <c r="E280" s="10" t="s">
        <v>2270</v>
      </c>
      <c r="F280" s="201">
        <v>57</v>
      </c>
      <c r="G280" s="144"/>
      <c r="H280" s="11"/>
    </row>
    <row r="281" spans="1:8" ht="141.75" x14ac:dyDescent="0.25">
      <c r="A281" s="8" t="s">
        <v>2271</v>
      </c>
      <c r="B281" s="145" t="s">
        <v>2272</v>
      </c>
      <c r="C281" s="10" t="s">
        <v>2273</v>
      </c>
      <c r="D281" s="201">
        <v>20.8</v>
      </c>
      <c r="E281" s="10" t="s">
        <v>2274</v>
      </c>
      <c r="F281" s="201">
        <v>51</v>
      </c>
      <c r="G281" s="144"/>
      <c r="H281" s="11"/>
    </row>
    <row r="282" spans="1:8" ht="141.75" x14ac:dyDescent="0.25">
      <c r="A282" s="8" t="s">
        <v>2275</v>
      </c>
      <c r="B282" s="145" t="s">
        <v>2276</v>
      </c>
      <c r="C282" s="10" t="s">
        <v>2277</v>
      </c>
      <c r="D282" s="201">
        <v>35.9</v>
      </c>
      <c r="E282" s="10" t="s">
        <v>2278</v>
      </c>
      <c r="F282" s="201">
        <v>46</v>
      </c>
      <c r="G282" s="144"/>
      <c r="H282" s="11"/>
    </row>
    <row r="283" spans="1:8" ht="141.75" x14ac:dyDescent="0.25">
      <c r="A283" s="8" t="s">
        <v>2279</v>
      </c>
      <c r="B283" s="145" t="s">
        <v>2280</v>
      </c>
      <c r="C283" s="10" t="s">
        <v>2281</v>
      </c>
      <c r="D283" s="201">
        <v>35.700000000000003</v>
      </c>
      <c r="E283" s="10" t="s">
        <v>2282</v>
      </c>
      <c r="F283" s="201">
        <v>51</v>
      </c>
      <c r="G283" s="144"/>
      <c r="H283" s="11"/>
    </row>
    <row r="284" spans="1:8" ht="141.75" x14ac:dyDescent="0.25">
      <c r="A284" s="8" t="s">
        <v>2283</v>
      </c>
      <c r="B284" s="145" t="s">
        <v>2284</v>
      </c>
      <c r="C284" s="10" t="s">
        <v>2285</v>
      </c>
      <c r="D284" s="201">
        <v>11.9</v>
      </c>
      <c r="E284" s="10" t="s">
        <v>2286</v>
      </c>
      <c r="F284" s="201">
        <v>31</v>
      </c>
      <c r="G284" s="144"/>
      <c r="H284" s="11"/>
    </row>
    <row r="285" spans="1:8" ht="141.75" x14ac:dyDescent="0.25">
      <c r="A285" s="8" t="s">
        <v>2287</v>
      </c>
      <c r="B285" s="145" t="s">
        <v>2288</v>
      </c>
      <c r="C285" s="10" t="s">
        <v>2289</v>
      </c>
      <c r="D285" s="201">
        <v>41.4</v>
      </c>
      <c r="E285" s="10" t="s">
        <v>2290</v>
      </c>
      <c r="F285" s="201">
        <v>50</v>
      </c>
      <c r="G285" s="144"/>
      <c r="H285" s="11"/>
    </row>
    <row r="286" spans="1:8" ht="141.75" x14ac:dyDescent="0.25">
      <c r="A286" s="8" t="s">
        <v>44</v>
      </c>
      <c r="B286" s="145" t="s">
        <v>192</v>
      </c>
      <c r="C286" s="10" t="s">
        <v>2291</v>
      </c>
      <c r="D286" s="201">
        <v>47.1</v>
      </c>
      <c r="E286" s="146"/>
      <c r="F286" s="202"/>
      <c r="G286" s="144"/>
      <c r="H286" s="11"/>
    </row>
    <row r="287" spans="1:8" ht="141.75" x14ac:dyDescent="0.25">
      <c r="A287" s="8" t="s">
        <v>2292</v>
      </c>
      <c r="B287" s="145" t="s">
        <v>2293</v>
      </c>
      <c r="C287" s="10" t="s">
        <v>2294</v>
      </c>
      <c r="D287" s="201">
        <v>31.2</v>
      </c>
      <c r="E287" s="10" t="s">
        <v>2295</v>
      </c>
      <c r="F287" s="201">
        <v>44</v>
      </c>
      <c r="G287" s="144"/>
      <c r="H287" s="11"/>
    </row>
    <row r="288" spans="1:8" ht="141.75" x14ac:dyDescent="0.25">
      <c r="A288" s="8" t="s">
        <v>2296</v>
      </c>
      <c r="B288" s="145" t="s">
        <v>2297</v>
      </c>
      <c r="C288" s="10" t="s">
        <v>2298</v>
      </c>
      <c r="D288" s="201">
        <v>27.4</v>
      </c>
      <c r="E288" s="10" t="s">
        <v>2299</v>
      </c>
      <c r="F288" s="201">
        <v>49</v>
      </c>
      <c r="G288" s="144"/>
      <c r="H288" s="11"/>
    </row>
    <row r="289" spans="1:8" ht="173.25" x14ac:dyDescent="0.25">
      <c r="A289" s="8" t="s">
        <v>2300</v>
      </c>
      <c r="B289" s="145" t="s">
        <v>2301</v>
      </c>
      <c r="C289" s="10" t="s">
        <v>2302</v>
      </c>
      <c r="D289" s="201">
        <v>52.1</v>
      </c>
      <c r="E289" s="10" t="s">
        <v>2303</v>
      </c>
      <c r="F289" s="201">
        <v>171</v>
      </c>
      <c r="G289" s="144"/>
      <c r="H289" s="11"/>
    </row>
    <row r="290" spans="1:8" ht="141.75" x14ac:dyDescent="0.25">
      <c r="A290" s="8" t="s">
        <v>2304</v>
      </c>
      <c r="B290" s="145" t="s">
        <v>2305</v>
      </c>
      <c r="C290" s="10" t="s">
        <v>2306</v>
      </c>
      <c r="D290" s="201">
        <v>38.1</v>
      </c>
      <c r="E290" s="10" t="s">
        <v>2307</v>
      </c>
      <c r="F290" s="201">
        <v>53.1</v>
      </c>
      <c r="G290" s="144"/>
      <c r="H290" s="11"/>
    </row>
    <row r="291" spans="1:8" ht="141.75" x14ac:dyDescent="0.25">
      <c r="A291" s="8" t="s">
        <v>2308</v>
      </c>
      <c r="B291" s="145" t="s">
        <v>2309</v>
      </c>
      <c r="C291" s="10" t="s">
        <v>2310</v>
      </c>
      <c r="D291" s="201">
        <v>33.9</v>
      </c>
      <c r="E291" s="10" t="s">
        <v>2311</v>
      </c>
      <c r="F291" s="201">
        <v>49</v>
      </c>
      <c r="G291" s="144"/>
      <c r="H291" s="11"/>
    </row>
    <row r="292" spans="1:8" ht="141.75" x14ac:dyDescent="0.25">
      <c r="A292" s="8" t="s">
        <v>2312</v>
      </c>
      <c r="B292" s="145" t="s">
        <v>2313</v>
      </c>
      <c r="C292" s="10" t="s">
        <v>2314</v>
      </c>
      <c r="D292" s="201">
        <v>38.4</v>
      </c>
      <c r="E292" s="10" t="s">
        <v>2315</v>
      </c>
      <c r="F292" s="201">
        <v>50</v>
      </c>
      <c r="G292" s="144"/>
      <c r="H292" s="11"/>
    </row>
    <row r="293" spans="1:8" ht="141.75" x14ac:dyDescent="0.25">
      <c r="A293" s="8" t="s">
        <v>2316</v>
      </c>
      <c r="B293" s="145" t="s">
        <v>2317</v>
      </c>
      <c r="C293" s="10" t="s">
        <v>2318</v>
      </c>
      <c r="D293" s="201">
        <v>35.1</v>
      </c>
      <c r="E293" s="10" t="s">
        <v>2319</v>
      </c>
      <c r="F293" s="201">
        <v>50</v>
      </c>
      <c r="G293" s="144"/>
      <c r="H293" s="11"/>
    </row>
    <row r="294" spans="1:8" ht="141.75" x14ac:dyDescent="0.25">
      <c r="A294" s="8" t="s">
        <v>2320</v>
      </c>
      <c r="B294" s="145" t="s">
        <v>2321</v>
      </c>
      <c r="C294" s="10" t="s">
        <v>2322</v>
      </c>
      <c r="D294" s="201">
        <v>36.4</v>
      </c>
      <c r="E294" s="10" t="s">
        <v>2323</v>
      </c>
      <c r="F294" s="201">
        <v>52</v>
      </c>
      <c r="G294" s="144"/>
      <c r="H294" s="11"/>
    </row>
    <row r="295" spans="1:8" ht="141.75" x14ac:dyDescent="0.25">
      <c r="A295" s="8" t="s">
        <v>2324</v>
      </c>
      <c r="B295" s="145" t="s">
        <v>2325</v>
      </c>
      <c r="C295" s="10" t="s">
        <v>2326</v>
      </c>
      <c r="D295" s="201">
        <v>34.200000000000003</v>
      </c>
      <c r="E295" s="10" t="s">
        <v>2327</v>
      </c>
      <c r="F295" s="201">
        <v>42</v>
      </c>
      <c r="G295" s="144"/>
      <c r="H295" s="11"/>
    </row>
    <row r="296" spans="1:8" ht="141.75" x14ac:dyDescent="0.25">
      <c r="A296" s="8" t="s">
        <v>45</v>
      </c>
      <c r="B296" s="145" t="s">
        <v>193</v>
      </c>
      <c r="C296" s="10" t="s">
        <v>2328</v>
      </c>
      <c r="D296" s="201">
        <v>21.5</v>
      </c>
      <c r="E296" s="10" t="s">
        <v>2329</v>
      </c>
      <c r="F296" s="201">
        <v>50</v>
      </c>
      <c r="G296" s="144"/>
      <c r="H296" s="11"/>
    </row>
    <row r="297" spans="1:8" ht="141.75" x14ac:dyDescent="0.25">
      <c r="A297" s="8" t="s">
        <v>2330</v>
      </c>
      <c r="B297" s="145" t="s">
        <v>2331</v>
      </c>
      <c r="C297" s="10" t="s">
        <v>2332</v>
      </c>
      <c r="D297" s="201">
        <v>34.5</v>
      </c>
      <c r="E297" s="10" t="s">
        <v>2333</v>
      </c>
      <c r="F297" s="201">
        <v>46</v>
      </c>
      <c r="G297" s="144"/>
      <c r="H297" s="11"/>
    </row>
    <row r="298" spans="1:8" ht="141.75" x14ac:dyDescent="0.25">
      <c r="A298" s="8" t="s">
        <v>2334</v>
      </c>
      <c r="B298" s="145" t="s">
        <v>2335</v>
      </c>
      <c r="C298" s="10" t="s">
        <v>2336</v>
      </c>
      <c r="D298" s="201">
        <v>38.4</v>
      </c>
      <c r="E298" s="147" t="s">
        <v>2337</v>
      </c>
      <c r="F298" s="201">
        <v>57</v>
      </c>
      <c r="G298" s="144"/>
      <c r="H298" s="11"/>
    </row>
    <row r="299" spans="1:8" ht="141.75" x14ac:dyDescent="0.25">
      <c r="A299" s="8" t="s">
        <v>2338</v>
      </c>
      <c r="B299" s="145" t="s">
        <v>2339</v>
      </c>
      <c r="C299" s="10" t="s">
        <v>2340</v>
      </c>
      <c r="D299" s="201">
        <v>38.5</v>
      </c>
      <c r="E299" s="10" t="s">
        <v>2341</v>
      </c>
      <c r="F299" s="201">
        <v>54</v>
      </c>
      <c r="G299" s="144"/>
      <c r="H299" s="11"/>
    </row>
    <row r="300" spans="1:8" ht="141.75" x14ac:dyDescent="0.25">
      <c r="A300" s="8" t="s">
        <v>2342</v>
      </c>
      <c r="B300" s="145" t="s">
        <v>2343</v>
      </c>
      <c r="C300" s="10" t="s">
        <v>2344</v>
      </c>
      <c r="D300" s="201">
        <v>51.9</v>
      </c>
      <c r="E300" s="10" t="s">
        <v>2345</v>
      </c>
      <c r="F300" s="201">
        <v>64</v>
      </c>
      <c r="G300" s="144"/>
      <c r="H300" s="11"/>
    </row>
    <row r="301" spans="1:8" ht="141.75" x14ac:dyDescent="0.25">
      <c r="A301" s="8" t="s">
        <v>2346</v>
      </c>
      <c r="B301" s="145" t="s">
        <v>2347</v>
      </c>
      <c r="C301" s="10" t="s">
        <v>2348</v>
      </c>
      <c r="D301" s="201">
        <v>38.9</v>
      </c>
      <c r="E301" s="10" t="s">
        <v>2349</v>
      </c>
      <c r="F301" s="201">
        <v>53</v>
      </c>
      <c r="G301" s="144"/>
      <c r="H301" s="11"/>
    </row>
    <row r="302" spans="1:8" ht="141.75" x14ac:dyDescent="0.25">
      <c r="A302" s="8" t="s">
        <v>2350</v>
      </c>
      <c r="B302" s="145" t="s">
        <v>2351</v>
      </c>
      <c r="C302" s="10" t="s">
        <v>2352</v>
      </c>
      <c r="D302" s="201">
        <v>38.299999999999997</v>
      </c>
      <c r="E302" s="10" t="s">
        <v>2353</v>
      </c>
      <c r="F302" s="201">
        <v>54</v>
      </c>
      <c r="G302" s="144"/>
      <c r="H302" s="11"/>
    </row>
    <row r="303" spans="1:8" ht="141.75" x14ac:dyDescent="0.25">
      <c r="A303" s="8" t="s">
        <v>2354</v>
      </c>
      <c r="B303" s="145" t="s">
        <v>2355</v>
      </c>
      <c r="C303" s="10" t="s">
        <v>2356</v>
      </c>
      <c r="D303" s="201">
        <v>32.4</v>
      </c>
      <c r="E303" s="10" t="s">
        <v>2357</v>
      </c>
      <c r="F303" s="201">
        <v>47</v>
      </c>
      <c r="G303" s="144"/>
      <c r="H303" s="11"/>
    </row>
    <row r="304" spans="1:8" ht="141.75" x14ac:dyDescent="0.25">
      <c r="A304" s="8" t="s">
        <v>2358</v>
      </c>
      <c r="B304" s="145" t="s">
        <v>2359</v>
      </c>
      <c r="C304" s="10" t="s">
        <v>2360</v>
      </c>
      <c r="D304" s="201">
        <v>38.799999999999997</v>
      </c>
      <c r="E304" s="10" t="s">
        <v>2361</v>
      </c>
      <c r="F304" s="201">
        <v>54</v>
      </c>
      <c r="G304" s="144"/>
      <c r="H304" s="11"/>
    </row>
    <row r="305" spans="1:8" ht="141.75" x14ac:dyDescent="0.25">
      <c r="A305" s="8" t="s">
        <v>2362</v>
      </c>
      <c r="B305" s="145" t="s">
        <v>2363</v>
      </c>
      <c r="C305" s="10" t="s">
        <v>2364</v>
      </c>
      <c r="D305" s="201">
        <v>39</v>
      </c>
      <c r="E305" s="10" t="s">
        <v>2365</v>
      </c>
      <c r="F305" s="201">
        <v>54</v>
      </c>
      <c r="G305" s="144"/>
      <c r="H305" s="11"/>
    </row>
    <row r="306" spans="1:8" ht="141.75" x14ac:dyDescent="0.25">
      <c r="A306" s="8" t="s">
        <v>2366</v>
      </c>
      <c r="B306" s="145" t="s">
        <v>2367</v>
      </c>
      <c r="C306" s="10" t="s">
        <v>2368</v>
      </c>
      <c r="D306" s="201">
        <v>31.2</v>
      </c>
      <c r="E306" s="10" t="s">
        <v>2369</v>
      </c>
      <c r="F306" s="201">
        <v>44</v>
      </c>
      <c r="G306" s="144"/>
      <c r="H306" s="11"/>
    </row>
    <row r="307" spans="1:8" ht="141.75" x14ac:dyDescent="0.25">
      <c r="A307" s="8" t="s">
        <v>46</v>
      </c>
      <c r="B307" s="145" t="s">
        <v>194</v>
      </c>
      <c r="C307" s="10" t="s">
        <v>2370</v>
      </c>
      <c r="D307" s="201">
        <v>4.9000000000000004</v>
      </c>
      <c r="E307" s="10" t="s">
        <v>2371</v>
      </c>
      <c r="F307" s="201">
        <v>15</v>
      </c>
      <c r="G307" s="144"/>
      <c r="H307" s="11"/>
    </row>
    <row r="308" spans="1:8" ht="141.75" x14ac:dyDescent="0.25">
      <c r="A308" s="8" t="s">
        <v>2372</v>
      </c>
      <c r="B308" s="145" t="s">
        <v>2373</v>
      </c>
      <c r="C308" s="10" t="s">
        <v>2374</v>
      </c>
      <c r="D308" s="201">
        <v>38.200000000000003</v>
      </c>
      <c r="E308" s="10" t="s">
        <v>2375</v>
      </c>
      <c r="F308" s="201">
        <v>54</v>
      </c>
      <c r="G308" s="144"/>
      <c r="H308" s="11"/>
    </row>
    <row r="309" spans="1:8" ht="141.75" x14ac:dyDescent="0.25">
      <c r="A309" s="8" t="s">
        <v>2376</v>
      </c>
      <c r="B309" s="145" t="s">
        <v>2377</v>
      </c>
      <c r="C309" s="10" t="s">
        <v>2378</v>
      </c>
      <c r="D309" s="201">
        <v>36.1</v>
      </c>
      <c r="E309" s="10" t="s">
        <v>2379</v>
      </c>
      <c r="F309" s="201">
        <v>47</v>
      </c>
      <c r="G309" s="144"/>
      <c r="H309" s="11"/>
    </row>
    <row r="310" spans="1:8" ht="141.75" x14ac:dyDescent="0.25">
      <c r="A310" s="8" t="s">
        <v>2380</v>
      </c>
      <c r="B310" s="145" t="s">
        <v>2381</v>
      </c>
      <c r="C310" s="10" t="s">
        <v>2382</v>
      </c>
      <c r="D310" s="201">
        <v>51.3</v>
      </c>
      <c r="E310" s="10" t="s">
        <v>2383</v>
      </c>
      <c r="F310" s="201">
        <v>47.3</v>
      </c>
      <c r="G310" s="144"/>
      <c r="H310" s="11"/>
    </row>
    <row r="311" spans="1:8" ht="141.75" x14ac:dyDescent="0.25">
      <c r="A311" s="8" t="s">
        <v>47</v>
      </c>
      <c r="B311" s="145" t="s">
        <v>195</v>
      </c>
      <c r="C311" s="10" t="s">
        <v>2384</v>
      </c>
      <c r="D311" s="201">
        <v>26.4</v>
      </c>
      <c r="E311" s="10" t="s">
        <v>2385</v>
      </c>
      <c r="F311" s="201">
        <v>94</v>
      </c>
      <c r="G311" s="144"/>
      <c r="H311" s="11"/>
    </row>
    <row r="312" spans="1:8" ht="141.75" x14ac:dyDescent="0.25">
      <c r="A312" s="8" t="s">
        <v>2386</v>
      </c>
      <c r="B312" s="145" t="s">
        <v>2387</v>
      </c>
      <c r="C312" s="10" t="s">
        <v>2388</v>
      </c>
      <c r="D312" s="201">
        <v>39.799999999999997</v>
      </c>
      <c r="E312" s="10" t="s">
        <v>2389</v>
      </c>
      <c r="F312" s="201">
        <v>55</v>
      </c>
      <c r="G312" s="144"/>
      <c r="H312" s="11"/>
    </row>
    <row r="313" spans="1:8" ht="141.75" x14ac:dyDescent="0.25">
      <c r="A313" s="8" t="s">
        <v>2390</v>
      </c>
      <c r="B313" s="145" t="s">
        <v>2391</v>
      </c>
      <c r="C313" s="10" t="s">
        <v>2392</v>
      </c>
      <c r="D313" s="201">
        <v>37.700000000000003</v>
      </c>
      <c r="E313" s="10" t="s">
        <v>2393</v>
      </c>
      <c r="F313" s="201">
        <v>54</v>
      </c>
      <c r="G313" s="144"/>
      <c r="H313" s="11"/>
    </row>
    <row r="314" spans="1:8" ht="141.75" x14ac:dyDescent="0.25">
      <c r="A314" s="8" t="s">
        <v>2394</v>
      </c>
      <c r="B314" s="145" t="s">
        <v>2395</v>
      </c>
      <c r="C314" s="10" t="s">
        <v>2396</v>
      </c>
      <c r="D314" s="201">
        <v>35.299999999999997</v>
      </c>
      <c r="E314" s="10" t="s">
        <v>2397</v>
      </c>
      <c r="F314" s="201">
        <v>45</v>
      </c>
      <c r="G314" s="144"/>
      <c r="H314" s="11"/>
    </row>
    <row r="315" spans="1:8" ht="141.75" x14ac:dyDescent="0.25">
      <c r="A315" s="8" t="s">
        <v>2398</v>
      </c>
      <c r="B315" s="145" t="s">
        <v>2399</v>
      </c>
      <c r="C315" s="10" t="s">
        <v>2400</v>
      </c>
      <c r="D315" s="201">
        <v>38.799999999999997</v>
      </c>
      <c r="E315" s="10" t="s">
        <v>2401</v>
      </c>
      <c r="F315" s="201">
        <v>53</v>
      </c>
      <c r="G315" s="144"/>
      <c r="H315" s="11"/>
    </row>
    <row r="316" spans="1:8" ht="141.75" x14ac:dyDescent="0.25">
      <c r="A316" s="8" t="s">
        <v>2402</v>
      </c>
      <c r="B316" s="145" t="s">
        <v>2403</v>
      </c>
      <c r="C316" s="10" t="s">
        <v>2404</v>
      </c>
      <c r="D316" s="201">
        <v>38</v>
      </c>
      <c r="E316" s="10" t="s">
        <v>2405</v>
      </c>
      <c r="F316" s="201">
        <v>53</v>
      </c>
      <c r="G316" s="144"/>
      <c r="H316" s="11"/>
    </row>
    <row r="317" spans="1:8" ht="141.75" x14ac:dyDescent="0.25">
      <c r="A317" s="8" t="s">
        <v>2406</v>
      </c>
      <c r="B317" s="145" t="s">
        <v>2407</v>
      </c>
      <c r="C317" s="10" t="s">
        <v>2408</v>
      </c>
      <c r="D317" s="201">
        <v>37.799999999999997</v>
      </c>
      <c r="E317" s="10" t="s">
        <v>2409</v>
      </c>
      <c r="F317" s="201">
        <v>52</v>
      </c>
      <c r="G317" s="144"/>
      <c r="H317" s="11"/>
    </row>
    <row r="318" spans="1:8" ht="141.75" x14ac:dyDescent="0.25">
      <c r="A318" s="8" t="s">
        <v>2410</v>
      </c>
      <c r="B318" s="145" t="s">
        <v>2411</v>
      </c>
      <c r="C318" s="10" t="s">
        <v>2412</v>
      </c>
      <c r="D318" s="201">
        <v>41.4</v>
      </c>
      <c r="E318" s="10" t="s">
        <v>2413</v>
      </c>
      <c r="F318" s="201">
        <v>51</v>
      </c>
      <c r="G318" s="144"/>
      <c r="H318" s="11"/>
    </row>
    <row r="319" spans="1:8" ht="141.75" x14ac:dyDescent="0.25">
      <c r="A319" s="8" t="s">
        <v>2414</v>
      </c>
      <c r="B319" s="145" t="s">
        <v>2415</v>
      </c>
      <c r="C319" s="10" t="s">
        <v>2416</v>
      </c>
      <c r="D319" s="201">
        <v>38</v>
      </c>
      <c r="E319" s="10" t="s">
        <v>2417</v>
      </c>
      <c r="F319" s="201">
        <v>54</v>
      </c>
      <c r="G319" s="144"/>
      <c r="H319" s="11"/>
    </row>
    <row r="320" spans="1:8" ht="141.75" x14ac:dyDescent="0.25">
      <c r="A320" s="8" t="s">
        <v>2418</v>
      </c>
      <c r="B320" s="145" t="s">
        <v>2419</v>
      </c>
      <c r="C320" s="10" t="s">
        <v>2420</v>
      </c>
      <c r="D320" s="201">
        <v>34.200000000000003</v>
      </c>
      <c r="E320" s="10" t="s">
        <v>2421</v>
      </c>
      <c r="F320" s="201">
        <v>42</v>
      </c>
      <c r="G320" s="144"/>
      <c r="H320" s="11"/>
    </row>
    <row r="321" spans="1:8" ht="141.75" x14ac:dyDescent="0.25">
      <c r="A321" s="8" t="s">
        <v>2422</v>
      </c>
      <c r="B321" s="145" t="s">
        <v>2423</v>
      </c>
      <c r="C321" s="10" t="s">
        <v>2424</v>
      </c>
      <c r="D321" s="201">
        <v>34.5</v>
      </c>
      <c r="E321" s="10" t="s">
        <v>2425</v>
      </c>
      <c r="F321" s="201">
        <v>42.6</v>
      </c>
      <c r="G321" s="144"/>
      <c r="H321" s="11"/>
    </row>
    <row r="322" spans="1:8" ht="141.75" x14ac:dyDescent="0.25">
      <c r="A322" s="8" t="s">
        <v>48</v>
      </c>
      <c r="B322" s="145" t="s">
        <v>196</v>
      </c>
      <c r="C322" s="10" t="s">
        <v>2426</v>
      </c>
      <c r="D322" s="201">
        <v>39</v>
      </c>
      <c r="E322" s="146"/>
      <c r="F322" s="202"/>
      <c r="G322" s="144"/>
      <c r="H322" s="11"/>
    </row>
    <row r="323" spans="1:8" ht="141.75" x14ac:dyDescent="0.25">
      <c r="A323" s="8" t="s">
        <v>49</v>
      </c>
      <c r="B323" s="145" t="s">
        <v>197</v>
      </c>
      <c r="C323" s="10" t="s">
        <v>2427</v>
      </c>
      <c r="D323" s="201">
        <v>26.3</v>
      </c>
      <c r="E323" s="146"/>
      <c r="F323" s="202"/>
      <c r="G323" s="144"/>
      <c r="H323" s="11"/>
    </row>
    <row r="324" spans="1:8" ht="141.75" x14ac:dyDescent="0.25">
      <c r="A324" s="8" t="s">
        <v>2428</v>
      </c>
      <c r="B324" s="145" t="s">
        <v>2429</v>
      </c>
      <c r="C324" s="10" t="s">
        <v>2430</v>
      </c>
      <c r="D324" s="201">
        <v>44.5</v>
      </c>
      <c r="E324" s="10" t="s">
        <v>2431</v>
      </c>
      <c r="F324" s="201">
        <v>56</v>
      </c>
      <c r="G324" s="144"/>
      <c r="H324" s="11"/>
    </row>
    <row r="325" spans="1:8" ht="141.75" x14ac:dyDescent="0.25">
      <c r="A325" s="8" t="s">
        <v>2432</v>
      </c>
      <c r="B325" s="145" t="s">
        <v>2433</v>
      </c>
      <c r="C325" s="10" t="s">
        <v>2434</v>
      </c>
      <c r="D325" s="201">
        <v>32.6</v>
      </c>
      <c r="E325" s="10" t="s">
        <v>2435</v>
      </c>
      <c r="F325" s="201">
        <v>34.700000000000003</v>
      </c>
      <c r="G325" s="144"/>
      <c r="H325" s="11"/>
    </row>
    <row r="326" spans="1:8" ht="141.75" x14ac:dyDescent="0.25">
      <c r="A326" s="8" t="s">
        <v>2436</v>
      </c>
      <c r="B326" s="145" t="s">
        <v>2437</v>
      </c>
      <c r="C326" s="10" t="s">
        <v>2438</v>
      </c>
      <c r="D326" s="201">
        <v>33.4</v>
      </c>
      <c r="E326" s="10" t="s">
        <v>2439</v>
      </c>
      <c r="F326" s="201">
        <v>41</v>
      </c>
      <c r="G326" s="144"/>
      <c r="H326" s="11"/>
    </row>
    <row r="327" spans="1:8" ht="141.75" x14ac:dyDescent="0.25">
      <c r="A327" s="8" t="s">
        <v>2440</v>
      </c>
      <c r="B327" s="145" t="s">
        <v>2441</v>
      </c>
      <c r="C327" s="10" t="s">
        <v>2442</v>
      </c>
      <c r="D327" s="201">
        <v>20.3</v>
      </c>
      <c r="E327" s="10" t="s">
        <v>2443</v>
      </c>
      <c r="F327" s="201">
        <v>30</v>
      </c>
      <c r="G327" s="144"/>
      <c r="H327" s="11"/>
    </row>
    <row r="328" spans="1:8" ht="141.75" x14ac:dyDescent="0.25">
      <c r="A328" s="8" t="s">
        <v>2444</v>
      </c>
      <c r="B328" s="145" t="s">
        <v>2445</v>
      </c>
      <c r="C328" s="10" t="s">
        <v>2446</v>
      </c>
      <c r="D328" s="201">
        <v>33.200000000000003</v>
      </c>
      <c r="E328" s="10" t="s">
        <v>2447</v>
      </c>
      <c r="F328" s="201">
        <v>41.6</v>
      </c>
      <c r="G328" s="144"/>
      <c r="H328" s="11"/>
    </row>
    <row r="329" spans="1:8" ht="141.75" x14ac:dyDescent="0.25">
      <c r="A329" s="8" t="s">
        <v>2448</v>
      </c>
      <c r="B329" s="145" t="s">
        <v>2449</v>
      </c>
      <c r="C329" s="10" t="s">
        <v>2450</v>
      </c>
      <c r="D329" s="201">
        <v>34.299999999999997</v>
      </c>
      <c r="E329" s="10" t="s">
        <v>2451</v>
      </c>
      <c r="F329" s="201">
        <v>42</v>
      </c>
      <c r="G329" s="144"/>
      <c r="H329" s="11"/>
    </row>
    <row r="330" spans="1:8" ht="141.75" x14ac:dyDescent="0.25">
      <c r="A330" s="8" t="s">
        <v>2452</v>
      </c>
      <c r="B330" s="145" t="s">
        <v>2453</v>
      </c>
      <c r="C330" s="10" t="s">
        <v>2454</v>
      </c>
      <c r="D330" s="201">
        <v>33.5</v>
      </c>
      <c r="E330" s="10" t="s">
        <v>2455</v>
      </c>
      <c r="F330" s="201">
        <v>42</v>
      </c>
      <c r="G330" s="144"/>
      <c r="H330" s="11"/>
    </row>
    <row r="331" spans="1:8" ht="141.75" x14ac:dyDescent="0.25">
      <c r="A331" s="8" t="s">
        <v>2456</v>
      </c>
      <c r="B331" s="145" t="s">
        <v>2457</v>
      </c>
      <c r="C331" s="10" t="s">
        <v>2458</v>
      </c>
      <c r="D331" s="201">
        <v>49.4</v>
      </c>
      <c r="E331" s="10" t="s">
        <v>2459</v>
      </c>
      <c r="F331" s="201">
        <v>64</v>
      </c>
      <c r="G331" s="144"/>
      <c r="H331" s="11"/>
    </row>
    <row r="332" spans="1:8" ht="141.75" x14ac:dyDescent="0.25">
      <c r="A332" s="8" t="s">
        <v>2460</v>
      </c>
      <c r="B332" s="145" t="s">
        <v>2461</v>
      </c>
      <c r="C332" s="10" t="s">
        <v>2462</v>
      </c>
      <c r="D332" s="201">
        <v>32.1</v>
      </c>
      <c r="E332" s="10" t="s">
        <v>2463</v>
      </c>
      <c r="F332" s="201">
        <v>42</v>
      </c>
      <c r="G332" s="144"/>
      <c r="H332" s="11"/>
    </row>
    <row r="333" spans="1:8" ht="141.75" x14ac:dyDescent="0.25">
      <c r="A333" s="8" t="s">
        <v>2464</v>
      </c>
      <c r="B333" s="145" t="s">
        <v>2465</v>
      </c>
      <c r="C333" s="10" t="s">
        <v>2466</v>
      </c>
      <c r="D333" s="201">
        <v>34.700000000000003</v>
      </c>
      <c r="E333" s="10" t="s">
        <v>2467</v>
      </c>
      <c r="F333" s="201">
        <v>42</v>
      </c>
      <c r="G333" s="144"/>
      <c r="H333" s="11"/>
    </row>
    <row r="334" spans="1:8" ht="141.75" x14ac:dyDescent="0.25">
      <c r="A334" s="8" t="s">
        <v>2468</v>
      </c>
      <c r="B334" s="145" t="s">
        <v>2469</v>
      </c>
      <c r="C334" s="10" t="s">
        <v>2470</v>
      </c>
      <c r="D334" s="201">
        <v>31.5</v>
      </c>
      <c r="E334" s="10" t="s">
        <v>2471</v>
      </c>
      <c r="F334" s="201">
        <v>41</v>
      </c>
      <c r="G334" s="144"/>
      <c r="H334" s="11"/>
    </row>
    <row r="335" spans="1:8" ht="141.75" x14ac:dyDescent="0.25">
      <c r="A335" s="8" t="s">
        <v>50</v>
      </c>
      <c r="B335" s="145" t="s">
        <v>198</v>
      </c>
      <c r="C335" s="10" t="s">
        <v>2472</v>
      </c>
      <c r="D335" s="201">
        <v>24.2</v>
      </c>
      <c r="E335" s="10" t="s">
        <v>2473</v>
      </c>
      <c r="F335" s="201">
        <v>33</v>
      </c>
      <c r="G335" s="144"/>
      <c r="H335" s="11"/>
    </row>
    <row r="336" spans="1:8" ht="141.75" x14ac:dyDescent="0.25">
      <c r="A336" s="8" t="s">
        <v>51</v>
      </c>
      <c r="B336" s="145" t="s">
        <v>199</v>
      </c>
      <c r="C336" s="10" t="s">
        <v>2474</v>
      </c>
      <c r="D336" s="201">
        <v>52.8</v>
      </c>
      <c r="E336" s="10" t="s">
        <v>2475</v>
      </c>
      <c r="F336" s="201">
        <v>121</v>
      </c>
      <c r="G336" s="144"/>
      <c r="H336" s="11"/>
    </row>
    <row r="337" spans="1:8" ht="141.75" x14ac:dyDescent="0.25">
      <c r="A337" s="8" t="s">
        <v>2476</v>
      </c>
      <c r="B337" s="145" t="s">
        <v>2477</v>
      </c>
      <c r="C337" s="10" t="s">
        <v>2478</v>
      </c>
      <c r="D337" s="201">
        <v>37</v>
      </c>
      <c r="E337" s="10" t="s">
        <v>2479</v>
      </c>
      <c r="F337" s="201">
        <v>46</v>
      </c>
      <c r="G337" s="144"/>
      <c r="H337" s="11"/>
    </row>
    <row r="338" spans="1:8" ht="141.75" x14ac:dyDescent="0.25">
      <c r="A338" s="8" t="s">
        <v>52</v>
      </c>
      <c r="B338" s="145" t="s">
        <v>200</v>
      </c>
      <c r="C338" s="10" t="s">
        <v>2480</v>
      </c>
      <c r="D338" s="201">
        <v>34.299999999999997</v>
      </c>
      <c r="E338" s="146"/>
      <c r="F338" s="202"/>
      <c r="G338" s="144"/>
      <c r="H338" s="11"/>
    </row>
    <row r="339" spans="1:8" ht="141.75" x14ac:dyDescent="0.25">
      <c r="A339" s="8" t="s">
        <v>2481</v>
      </c>
      <c r="B339" s="145" t="s">
        <v>2482</v>
      </c>
      <c r="C339" s="10" t="s">
        <v>2483</v>
      </c>
      <c r="D339" s="201">
        <v>12.7</v>
      </c>
      <c r="E339" s="10" t="s">
        <v>2484</v>
      </c>
      <c r="F339" s="201">
        <v>19</v>
      </c>
      <c r="G339" s="144"/>
      <c r="H339" s="11"/>
    </row>
    <row r="340" spans="1:8" ht="141.75" x14ac:dyDescent="0.25">
      <c r="A340" s="8" t="s">
        <v>2485</v>
      </c>
      <c r="B340" s="145" t="s">
        <v>2486</v>
      </c>
      <c r="C340" s="10" t="s">
        <v>2487</v>
      </c>
      <c r="D340" s="201">
        <v>22.6</v>
      </c>
      <c r="E340" s="10" t="s">
        <v>2488</v>
      </c>
      <c r="F340" s="201">
        <v>30</v>
      </c>
      <c r="G340" s="144"/>
      <c r="H340" s="11"/>
    </row>
    <row r="341" spans="1:8" ht="141.75" x14ac:dyDescent="0.25">
      <c r="A341" s="8" t="s">
        <v>2489</v>
      </c>
      <c r="B341" s="145" t="s">
        <v>2490</v>
      </c>
      <c r="C341" s="10" t="s">
        <v>2491</v>
      </c>
      <c r="D341" s="201">
        <v>34.299999999999997</v>
      </c>
      <c r="E341" s="10" t="s">
        <v>2492</v>
      </c>
      <c r="F341" s="201">
        <v>42</v>
      </c>
      <c r="G341" s="144"/>
      <c r="H341" s="11"/>
    </row>
    <row r="342" spans="1:8" ht="141.75" x14ac:dyDescent="0.25">
      <c r="A342" s="8" t="s">
        <v>2493</v>
      </c>
      <c r="B342" s="145" t="s">
        <v>2494</v>
      </c>
      <c r="C342" s="10" t="s">
        <v>2495</v>
      </c>
      <c r="D342" s="201">
        <v>11.9</v>
      </c>
      <c r="E342" s="10" t="s">
        <v>2496</v>
      </c>
      <c r="F342" s="201">
        <v>49</v>
      </c>
      <c r="G342" s="144"/>
      <c r="H342" s="11"/>
    </row>
    <row r="343" spans="1:8" ht="141.75" x14ac:dyDescent="0.25">
      <c r="A343" s="8" t="s">
        <v>2497</v>
      </c>
      <c r="B343" s="145" t="s">
        <v>2498</v>
      </c>
      <c r="C343" s="10" t="s">
        <v>2499</v>
      </c>
      <c r="D343" s="201">
        <v>32.5</v>
      </c>
      <c r="E343" s="10" t="s">
        <v>2500</v>
      </c>
      <c r="F343" s="201">
        <v>40</v>
      </c>
      <c r="G343" s="144"/>
      <c r="H343" s="11"/>
    </row>
    <row r="344" spans="1:8" ht="141.75" x14ac:dyDescent="0.25">
      <c r="A344" s="8" t="s">
        <v>2501</v>
      </c>
      <c r="B344" s="145" t="s">
        <v>2502</v>
      </c>
      <c r="C344" s="10" t="s">
        <v>2503</v>
      </c>
      <c r="D344" s="201">
        <v>32.700000000000003</v>
      </c>
      <c r="E344" s="10" t="s">
        <v>2504</v>
      </c>
      <c r="F344" s="201">
        <v>42</v>
      </c>
      <c r="G344" s="144"/>
      <c r="H344" s="11"/>
    </row>
    <row r="345" spans="1:8" ht="141.75" x14ac:dyDescent="0.25">
      <c r="A345" s="8" t="s">
        <v>2505</v>
      </c>
      <c r="B345" s="145" t="s">
        <v>2506</v>
      </c>
      <c r="C345" s="10" t="s">
        <v>2507</v>
      </c>
      <c r="D345" s="201">
        <v>33.6</v>
      </c>
      <c r="E345" s="10" t="s">
        <v>2508</v>
      </c>
      <c r="F345" s="201">
        <v>41</v>
      </c>
      <c r="G345" s="144"/>
      <c r="H345" s="11"/>
    </row>
    <row r="346" spans="1:8" ht="141.75" x14ac:dyDescent="0.25">
      <c r="A346" s="8" t="s">
        <v>2509</v>
      </c>
      <c r="B346" s="145" t="s">
        <v>2510</v>
      </c>
      <c r="C346" s="10" t="s">
        <v>2511</v>
      </c>
      <c r="D346" s="201">
        <v>38.1</v>
      </c>
      <c r="E346" s="10" t="s">
        <v>2512</v>
      </c>
      <c r="F346" s="201">
        <v>52</v>
      </c>
      <c r="G346" s="144"/>
      <c r="H346" s="11"/>
    </row>
    <row r="347" spans="1:8" ht="141.75" x14ac:dyDescent="0.25">
      <c r="A347" s="8" t="s">
        <v>2513</v>
      </c>
      <c r="B347" s="145" t="s">
        <v>2514</v>
      </c>
      <c r="C347" s="10" t="s">
        <v>2515</v>
      </c>
      <c r="D347" s="201">
        <v>33.4</v>
      </c>
      <c r="E347" s="10" t="s">
        <v>2516</v>
      </c>
      <c r="F347" s="201">
        <v>41</v>
      </c>
      <c r="G347" s="144"/>
      <c r="H347" s="11"/>
    </row>
    <row r="348" spans="1:8" ht="141.75" x14ac:dyDescent="0.25">
      <c r="A348" s="8" t="s">
        <v>2517</v>
      </c>
      <c r="B348" s="145" t="s">
        <v>2518</v>
      </c>
      <c r="C348" s="10" t="s">
        <v>2519</v>
      </c>
      <c r="D348" s="201">
        <v>32.9</v>
      </c>
      <c r="E348" s="10" t="s">
        <v>2520</v>
      </c>
      <c r="F348" s="201">
        <v>41</v>
      </c>
      <c r="G348" s="144"/>
      <c r="H348" s="11"/>
    </row>
    <row r="349" spans="1:8" ht="141.75" x14ac:dyDescent="0.25">
      <c r="A349" s="8" t="s">
        <v>2521</v>
      </c>
      <c r="B349" s="145" t="s">
        <v>2522</v>
      </c>
      <c r="C349" s="10" t="s">
        <v>2523</v>
      </c>
      <c r="D349" s="201">
        <v>33.5</v>
      </c>
      <c r="E349" s="10" t="s">
        <v>2524</v>
      </c>
      <c r="F349" s="201">
        <v>42</v>
      </c>
      <c r="G349" s="144"/>
      <c r="H349" s="11"/>
    </row>
    <row r="350" spans="1:8" ht="141.75" x14ac:dyDescent="0.25">
      <c r="A350" s="8" t="s">
        <v>2525</v>
      </c>
      <c r="B350" s="145" t="s">
        <v>2526</v>
      </c>
      <c r="C350" s="10" t="s">
        <v>2527</v>
      </c>
      <c r="D350" s="201">
        <v>33.1</v>
      </c>
      <c r="E350" s="10" t="s">
        <v>2528</v>
      </c>
      <c r="F350" s="201">
        <v>42</v>
      </c>
      <c r="G350" s="144"/>
      <c r="H350" s="11"/>
    </row>
    <row r="351" spans="1:8" ht="141.75" x14ac:dyDescent="0.25">
      <c r="A351" s="8" t="s">
        <v>2529</v>
      </c>
      <c r="B351" s="145" t="s">
        <v>2530</v>
      </c>
      <c r="C351" s="10" t="s">
        <v>2531</v>
      </c>
      <c r="D351" s="201">
        <v>49</v>
      </c>
      <c r="E351" s="10" t="s">
        <v>2532</v>
      </c>
      <c r="F351" s="201">
        <v>57</v>
      </c>
      <c r="G351" s="144"/>
      <c r="H351" s="11"/>
    </row>
    <row r="352" spans="1:8" ht="141.75" x14ac:dyDescent="0.25">
      <c r="A352" s="8" t="s">
        <v>2533</v>
      </c>
      <c r="B352" s="145" t="s">
        <v>2534</v>
      </c>
      <c r="C352" s="10" t="s">
        <v>2535</v>
      </c>
      <c r="D352" s="201">
        <v>35.1</v>
      </c>
      <c r="E352" s="10" t="s">
        <v>2536</v>
      </c>
      <c r="F352" s="201">
        <v>46</v>
      </c>
      <c r="G352" s="144"/>
      <c r="H352" s="11"/>
    </row>
    <row r="353" spans="1:8" ht="141.75" x14ac:dyDescent="0.25">
      <c r="A353" s="8" t="s">
        <v>2537</v>
      </c>
      <c r="B353" s="145" t="s">
        <v>2538</v>
      </c>
      <c r="C353" s="10" t="s">
        <v>2539</v>
      </c>
      <c r="D353" s="201">
        <v>33.700000000000003</v>
      </c>
      <c r="E353" s="10" t="s">
        <v>2540</v>
      </c>
      <c r="F353" s="201">
        <v>34.700000000000003</v>
      </c>
      <c r="G353" s="144"/>
      <c r="H353" s="11"/>
    </row>
    <row r="354" spans="1:8" ht="141.75" x14ac:dyDescent="0.25">
      <c r="A354" s="8" t="s">
        <v>2541</v>
      </c>
      <c r="B354" s="145" t="s">
        <v>2542</v>
      </c>
      <c r="C354" s="10" t="s">
        <v>2543</v>
      </c>
      <c r="D354" s="201">
        <v>21.1</v>
      </c>
      <c r="E354" s="10" t="s">
        <v>2544</v>
      </c>
      <c r="F354" s="201">
        <v>28.3</v>
      </c>
      <c r="G354" s="144"/>
      <c r="H354" s="11"/>
    </row>
    <row r="355" spans="1:8" ht="141.75" x14ac:dyDescent="0.25">
      <c r="A355" s="8" t="s">
        <v>2545</v>
      </c>
      <c r="B355" s="145" t="s">
        <v>2546</v>
      </c>
      <c r="C355" s="10" t="s">
        <v>2547</v>
      </c>
      <c r="D355" s="201">
        <v>33.5</v>
      </c>
      <c r="E355" s="10" t="s">
        <v>2548</v>
      </c>
      <c r="F355" s="201">
        <v>42</v>
      </c>
      <c r="G355" s="144"/>
      <c r="H355" s="11"/>
    </row>
    <row r="356" spans="1:8" ht="141.75" x14ac:dyDescent="0.25">
      <c r="A356" s="8" t="s">
        <v>2549</v>
      </c>
      <c r="B356" s="145" t="s">
        <v>2550</v>
      </c>
      <c r="C356" s="10" t="s">
        <v>2551</v>
      </c>
      <c r="D356" s="201">
        <v>33.5</v>
      </c>
      <c r="E356" s="10" t="s">
        <v>2552</v>
      </c>
      <c r="F356" s="201">
        <v>49</v>
      </c>
      <c r="G356" s="144"/>
      <c r="H356" s="11"/>
    </row>
    <row r="357" spans="1:8" ht="141.75" x14ac:dyDescent="0.25">
      <c r="A357" s="8" t="s">
        <v>2553</v>
      </c>
      <c r="B357" s="145" t="s">
        <v>2554</v>
      </c>
      <c r="C357" s="10" t="s">
        <v>2555</v>
      </c>
      <c r="D357" s="201">
        <v>33.299999999999997</v>
      </c>
      <c r="E357" s="10" t="s">
        <v>2556</v>
      </c>
      <c r="F357" s="201">
        <v>53</v>
      </c>
      <c r="G357" s="144"/>
      <c r="H357" s="11"/>
    </row>
    <row r="358" spans="1:8" ht="141.75" x14ac:dyDescent="0.25">
      <c r="A358" s="8" t="s">
        <v>2557</v>
      </c>
      <c r="B358" s="145" t="s">
        <v>2558</v>
      </c>
      <c r="C358" s="10" t="s">
        <v>2559</v>
      </c>
      <c r="D358" s="201">
        <v>37.700000000000003</v>
      </c>
      <c r="E358" s="10" t="s">
        <v>2560</v>
      </c>
      <c r="F358" s="201">
        <v>51</v>
      </c>
      <c r="G358" s="144"/>
      <c r="H358" s="11"/>
    </row>
    <row r="359" spans="1:8" ht="141.75" x14ac:dyDescent="0.25">
      <c r="A359" s="8" t="s">
        <v>2561</v>
      </c>
      <c r="B359" s="145" t="s">
        <v>2562</v>
      </c>
      <c r="C359" s="10" t="s">
        <v>2563</v>
      </c>
      <c r="D359" s="201">
        <v>36</v>
      </c>
      <c r="E359" s="10" t="s">
        <v>2564</v>
      </c>
      <c r="F359" s="201">
        <v>41</v>
      </c>
      <c r="G359" s="144"/>
      <c r="H359" s="11"/>
    </row>
    <row r="360" spans="1:8" ht="141.75" x14ac:dyDescent="0.25">
      <c r="A360" s="8" t="s">
        <v>2565</v>
      </c>
      <c r="B360" s="145" t="s">
        <v>2566</v>
      </c>
      <c r="C360" s="10" t="s">
        <v>2567</v>
      </c>
      <c r="D360" s="201">
        <v>31.8</v>
      </c>
      <c r="E360" s="10" t="s">
        <v>2568</v>
      </c>
      <c r="F360" s="201">
        <v>42</v>
      </c>
      <c r="G360" s="144"/>
      <c r="H360" s="11"/>
    </row>
    <row r="361" spans="1:8" ht="141.75" x14ac:dyDescent="0.25">
      <c r="A361" s="8" t="s">
        <v>2569</v>
      </c>
      <c r="B361" s="145" t="s">
        <v>2570</v>
      </c>
      <c r="C361" s="10" t="s">
        <v>2571</v>
      </c>
      <c r="D361" s="201">
        <v>33.9</v>
      </c>
      <c r="E361" s="10" t="s">
        <v>2572</v>
      </c>
      <c r="F361" s="201">
        <v>42</v>
      </c>
      <c r="G361" s="144"/>
      <c r="H361" s="11"/>
    </row>
    <row r="362" spans="1:8" ht="141.75" x14ac:dyDescent="0.25">
      <c r="A362" s="8" t="s">
        <v>2573</v>
      </c>
      <c r="B362" s="145" t="s">
        <v>2574</v>
      </c>
      <c r="C362" s="10" t="s">
        <v>2575</v>
      </c>
      <c r="D362" s="201">
        <v>32.700000000000003</v>
      </c>
      <c r="E362" s="10" t="s">
        <v>2576</v>
      </c>
      <c r="F362" s="201">
        <v>41.9</v>
      </c>
      <c r="G362" s="144"/>
      <c r="H362" s="11"/>
    </row>
    <row r="363" spans="1:8" ht="141.75" x14ac:dyDescent="0.25">
      <c r="A363" s="8" t="s">
        <v>2577</v>
      </c>
      <c r="B363" s="145" t="s">
        <v>2578</v>
      </c>
      <c r="C363" s="10" t="s">
        <v>2579</v>
      </c>
      <c r="D363" s="201">
        <v>33.4</v>
      </c>
      <c r="E363" s="10" t="s">
        <v>2580</v>
      </c>
      <c r="F363" s="201">
        <v>42</v>
      </c>
      <c r="G363" s="144"/>
      <c r="H363" s="11"/>
    </row>
    <row r="364" spans="1:8" ht="141.75" x14ac:dyDescent="0.25">
      <c r="A364" s="8" t="s">
        <v>2581</v>
      </c>
      <c r="B364" s="145" t="s">
        <v>2582</v>
      </c>
      <c r="C364" s="10" t="s">
        <v>2583</v>
      </c>
      <c r="D364" s="201">
        <v>29.2</v>
      </c>
      <c r="E364" s="10" t="s">
        <v>2584</v>
      </c>
      <c r="F364" s="201">
        <v>41</v>
      </c>
      <c r="G364" s="144"/>
      <c r="H364" s="11"/>
    </row>
    <row r="365" spans="1:8" ht="173.25" x14ac:dyDescent="0.25">
      <c r="A365" s="8" t="s">
        <v>2585</v>
      </c>
      <c r="B365" s="145" t="s">
        <v>2586</v>
      </c>
      <c r="C365" s="10" t="s">
        <v>2587</v>
      </c>
      <c r="D365" s="201">
        <v>32</v>
      </c>
      <c r="E365" s="10" t="s">
        <v>2588</v>
      </c>
      <c r="F365" s="201">
        <v>67</v>
      </c>
      <c r="G365" s="144"/>
      <c r="H365" s="11"/>
    </row>
    <row r="366" spans="1:8" ht="141.75" x14ac:dyDescent="0.25">
      <c r="A366" s="8" t="s">
        <v>2589</v>
      </c>
      <c r="B366" s="145" t="s">
        <v>2590</v>
      </c>
      <c r="C366" s="10" t="s">
        <v>2591</v>
      </c>
      <c r="D366" s="201">
        <v>39.799999999999997</v>
      </c>
      <c r="E366" s="10" t="s">
        <v>2592</v>
      </c>
      <c r="F366" s="201">
        <v>49</v>
      </c>
      <c r="G366" s="144"/>
      <c r="H366" s="11"/>
    </row>
    <row r="367" spans="1:8" ht="141.75" x14ac:dyDescent="0.25">
      <c r="A367" s="8" t="s">
        <v>2593</v>
      </c>
      <c r="B367" s="145" t="s">
        <v>2594</v>
      </c>
      <c r="C367" s="10" t="s">
        <v>2595</v>
      </c>
      <c r="D367" s="201">
        <v>33.700000000000003</v>
      </c>
      <c r="E367" s="10" t="s">
        <v>2596</v>
      </c>
      <c r="F367" s="201">
        <v>72</v>
      </c>
      <c r="G367" s="144"/>
      <c r="H367" s="11"/>
    </row>
    <row r="368" spans="1:8" ht="141.75" x14ac:dyDescent="0.25">
      <c r="A368" s="8" t="s">
        <v>2597</v>
      </c>
      <c r="B368" s="145" t="s">
        <v>2598</v>
      </c>
      <c r="C368" s="10" t="s">
        <v>2599</v>
      </c>
      <c r="D368" s="201">
        <v>41.2</v>
      </c>
      <c r="E368" s="10" t="s">
        <v>2600</v>
      </c>
      <c r="F368" s="201">
        <v>57</v>
      </c>
      <c r="G368" s="144"/>
      <c r="H368" s="11"/>
    </row>
    <row r="369" spans="1:8" ht="141.75" x14ac:dyDescent="0.25">
      <c r="A369" s="8" t="s">
        <v>2601</v>
      </c>
      <c r="B369" s="145" t="s">
        <v>2602</v>
      </c>
      <c r="C369" s="10" t="s">
        <v>2603</v>
      </c>
      <c r="D369" s="201">
        <v>33.299999999999997</v>
      </c>
      <c r="E369" s="10" t="s">
        <v>2604</v>
      </c>
      <c r="F369" s="201">
        <v>41</v>
      </c>
      <c r="G369" s="144"/>
      <c r="H369" s="11"/>
    </row>
    <row r="370" spans="1:8" ht="141.75" x14ac:dyDescent="0.25">
      <c r="A370" s="8" t="s">
        <v>2605</v>
      </c>
      <c r="B370" s="145" t="s">
        <v>2606</v>
      </c>
      <c r="C370" s="10" t="s">
        <v>2607</v>
      </c>
      <c r="D370" s="201">
        <v>29.8</v>
      </c>
      <c r="E370" s="10" t="s">
        <v>2608</v>
      </c>
      <c r="F370" s="201">
        <v>41</v>
      </c>
      <c r="G370" s="144"/>
      <c r="H370" s="11"/>
    </row>
    <row r="371" spans="1:8" ht="141.75" x14ac:dyDescent="0.25">
      <c r="A371" s="8" t="s">
        <v>2609</v>
      </c>
      <c r="B371" s="145" t="s">
        <v>2610</v>
      </c>
      <c r="C371" s="10" t="s">
        <v>2611</v>
      </c>
      <c r="D371" s="201">
        <v>35.6</v>
      </c>
      <c r="E371" s="10" t="s">
        <v>2612</v>
      </c>
      <c r="F371" s="201">
        <v>47</v>
      </c>
      <c r="G371" s="144"/>
      <c r="H371" s="11"/>
    </row>
    <row r="372" spans="1:8" ht="157.5" x14ac:dyDescent="0.25">
      <c r="A372" s="8" t="s">
        <v>2613</v>
      </c>
      <c r="B372" s="145" t="s">
        <v>2614</v>
      </c>
      <c r="C372" s="143" t="s">
        <v>2615</v>
      </c>
      <c r="D372" s="203">
        <v>35.799999999999997</v>
      </c>
      <c r="E372" s="10" t="s">
        <v>2616</v>
      </c>
      <c r="F372" s="201">
        <v>41</v>
      </c>
      <c r="G372" s="144"/>
      <c r="H372" s="11"/>
    </row>
    <row r="373" spans="1:8" ht="141.75" x14ac:dyDescent="0.25">
      <c r="A373" s="8" t="s">
        <v>2617</v>
      </c>
      <c r="B373" s="145" t="s">
        <v>2618</v>
      </c>
      <c r="C373" s="10" t="s">
        <v>2619</v>
      </c>
      <c r="D373" s="201">
        <v>33.799999999999997</v>
      </c>
      <c r="E373" s="10" t="s">
        <v>2620</v>
      </c>
      <c r="F373" s="201">
        <v>42</v>
      </c>
      <c r="G373" s="144"/>
      <c r="H373" s="11"/>
    </row>
    <row r="374" spans="1:8" ht="141.75" x14ac:dyDescent="0.25">
      <c r="A374" s="8" t="s">
        <v>2621</v>
      </c>
      <c r="B374" s="145" t="s">
        <v>2622</v>
      </c>
      <c r="C374" s="10" t="s">
        <v>2623</v>
      </c>
      <c r="D374" s="201">
        <v>38.4</v>
      </c>
      <c r="E374" s="10" t="s">
        <v>2624</v>
      </c>
      <c r="F374" s="201">
        <v>53</v>
      </c>
      <c r="G374" s="144"/>
      <c r="H374" s="11"/>
    </row>
    <row r="375" spans="1:8" ht="141.75" x14ac:dyDescent="0.25">
      <c r="A375" s="8" t="s">
        <v>2625</v>
      </c>
      <c r="B375" s="145" t="s">
        <v>2626</v>
      </c>
      <c r="C375" s="10" t="s">
        <v>2627</v>
      </c>
      <c r="D375" s="201">
        <v>38</v>
      </c>
      <c r="E375" s="10" t="s">
        <v>2628</v>
      </c>
      <c r="F375" s="201">
        <v>53</v>
      </c>
      <c r="G375" s="144"/>
      <c r="H375" s="11"/>
    </row>
    <row r="376" spans="1:8" ht="141.75" x14ac:dyDescent="0.25">
      <c r="A376" s="8" t="s">
        <v>53</v>
      </c>
      <c r="B376" s="145" t="s">
        <v>201</v>
      </c>
      <c r="C376" s="10" t="s">
        <v>2629</v>
      </c>
      <c r="D376" s="201">
        <v>51.9</v>
      </c>
      <c r="E376" s="146"/>
      <c r="F376" s="202"/>
      <c r="G376" s="144"/>
      <c r="H376" s="11"/>
    </row>
    <row r="377" spans="1:8" ht="141.75" x14ac:dyDescent="0.25">
      <c r="A377" s="8" t="s">
        <v>2630</v>
      </c>
      <c r="B377" s="145" t="s">
        <v>2053</v>
      </c>
      <c r="C377" s="10" t="s">
        <v>2631</v>
      </c>
      <c r="D377" s="201">
        <v>38</v>
      </c>
      <c r="E377" s="10" t="s">
        <v>2632</v>
      </c>
      <c r="F377" s="201">
        <v>53</v>
      </c>
      <c r="G377" s="144"/>
      <c r="H377" s="11"/>
    </row>
    <row r="378" spans="1:8" ht="141.75" x14ac:dyDescent="0.25">
      <c r="A378" s="8" t="s">
        <v>2633</v>
      </c>
      <c r="B378" s="145" t="s">
        <v>2634</v>
      </c>
      <c r="C378" s="10" t="s">
        <v>2635</v>
      </c>
      <c r="D378" s="201">
        <v>38.299999999999997</v>
      </c>
      <c r="E378" s="10" t="s">
        <v>2636</v>
      </c>
      <c r="F378" s="201">
        <v>55</v>
      </c>
      <c r="G378" s="144"/>
      <c r="H378" s="11"/>
    </row>
    <row r="379" spans="1:8" ht="157.5" x14ac:dyDescent="0.25">
      <c r="A379" s="8" t="s">
        <v>2637</v>
      </c>
      <c r="B379" s="145" t="s">
        <v>2638</v>
      </c>
      <c r="C379" s="10" t="s">
        <v>2639</v>
      </c>
      <c r="D379" s="201">
        <v>16.100000000000001</v>
      </c>
      <c r="E379" s="10" t="s">
        <v>2640</v>
      </c>
      <c r="F379" s="201">
        <v>62</v>
      </c>
      <c r="G379" s="144"/>
      <c r="H379" s="11"/>
    </row>
    <row r="380" spans="1:8" ht="141.75" x14ac:dyDescent="0.25">
      <c r="A380" s="8" t="s">
        <v>2641</v>
      </c>
      <c r="B380" s="145" t="s">
        <v>2642</v>
      </c>
      <c r="C380" s="10" t="s">
        <v>2643</v>
      </c>
      <c r="D380" s="201">
        <v>31.6</v>
      </c>
      <c r="E380" s="10" t="s">
        <v>2644</v>
      </c>
      <c r="F380" s="201">
        <v>42</v>
      </c>
      <c r="G380" s="144"/>
      <c r="H380" s="11"/>
    </row>
    <row r="381" spans="1:8" ht="141.75" x14ac:dyDescent="0.25">
      <c r="A381" s="8" t="s">
        <v>2645</v>
      </c>
      <c r="B381" s="145" t="s">
        <v>2646</v>
      </c>
      <c r="C381" s="10" t="s">
        <v>2647</v>
      </c>
      <c r="D381" s="201">
        <v>33.200000000000003</v>
      </c>
      <c r="E381" s="10" t="s">
        <v>2648</v>
      </c>
      <c r="F381" s="201">
        <v>41</v>
      </c>
      <c r="G381" s="144"/>
      <c r="H381" s="11"/>
    </row>
    <row r="382" spans="1:8" ht="141.75" x14ac:dyDescent="0.25">
      <c r="A382" s="8" t="s">
        <v>2649</v>
      </c>
      <c r="B382" s="145" t="s">
        <v>2650</v>
      </c>
      <c r="C382" s="10" t="s">
        <v>2651</v>
      </c>
      <c r="D382" s="201">
        <v>38</v>
      </c>
      <c r="E382" s="10" t="s">
        <v>2652</v>
      </c>
      <c r="F382" s="201">
        <v>53</v>
      </c>
      <c r="G382" s="144"/>
      <c r="H382" s="11"/>
    </row>
    <row r="383" spans="1:8" ht="141.75" x14ac:dyDescent="0.25">
      <c r="A383" s="8" t="s">
        <v>2653</v>
      </c>
      <c r="B383" s="145" t="s">
        <v>2654</v>
      </c>
      <c r="C383" s="10" t="s">
        <v>2655</v>
      </c>
      <c r="D383" s="201">
        <v>37.9</v>
      </c>
      <c r="E383" s="10" t="s">
        <v>2656</v>
      </c>
      <c r="F383" s="201">
        <v>53</v>
      </c>
      <c r="G383" s="144"/>
      <c r="H383" s="11"/>
    </row>
    <row r="384" spans="1:8" ht="141.75" x14ac:dyDescent="0.25">
      <c r="A384" s="8" t="s">
        <v>2657</v>
      </c>
      <c r="B384" s="145" t="s">
        <v>2658</v>
      </c>
      <c r="C384" s="10" t="s">
        <v>2659</v>
      </c>
      <c r="D384" s="201">
        <v>35.299999999999997</v>
      </c>
      <c r="E384" s="10" t="s">
        <v>2660</v>
      </c>
      <c r="F384" s="201">
        <v>46</v>
      </c>
      <c r="G384" s="144"/>
      <c r="H384" s="11"/>
    </row>
    <row r="385" spans="1:8" ht="141.75" x14ac:dyDescent="0.25">
      <c r="A385" s="8" t="s">
        <v>2661</v>
      </c>
      <c r="B385" s="145" t="s">
        <v>2662</v>
      </c>
      <c r="C385" s="10" t="s">
        <v>2663</v>
      </c>
      <c r="D385" s="201">
        <v>37.6</v>
      </c>
      <c r="E385" s="10" t="s">
        <v>2664</v>
      </c>
      <c r="F385" s="201">
        <v>53</v>
      </c>
      <c r="G385" s="144"/>
      <c r="H385" s="11"/>
    </row>
    <row r="386" spans="1:8" ht="141.75" x14ac:dyDescent="0.25">
      <c r="A386" s="8" t="s">
        <v>2665</v>
      </c>
      <c r="B386" s="145" t="s">
        <v>2666</v>
      </c>
      <c r="C386" s="10" t="s">
        <v>2667</v>
      </c>
      <c r="D386" s="201">
        <v>42.9</v>
      </c>
      <c r="E386" s="10" t="s">
        <v>2668</v>
      </c>
      <c r="F386" s="201">
        <v>57</v>
      </c>
      <c r="G386" s="144"/>
      <c r="H386" s="11"/>
    </row>
    <row r="387" spans="1:8" ht="141.75" x14ac:dyDescent="0.25">
      <c r="A387" s="8" t="s">
        <v>54</v>
      </c>
      <c r="B387" s="145" t="s">
        <v>202</v>
      </c>
      <c r="C387" s="10" t="s">
        <v>2669</v>
      </c>
      <c r="D387" s="201">
        <v>18</v>
      </c>
      <c r="E387" s="146"/>
      <c r="F387" s="202"/>
      <c r="G387" s="144"/>
      <c r="H387" s="11"/>
    </row>
    <row r="388" spans="1:8" ht="141.75" x14ac:dyDescent="0.25">
      <c r="A388" s="8" t="s">
        <v>2670</v>
      </c>
      <c r="B388" s="145" t="s">
        <v>2671</v>
      </c>
      <c r="C388" s="10" t="s">
        <v>2672</v>
      </c>
      <c r="D388" s="201">
        <v>28.7</v>
      </c>
      <c r="E388" s="10" t="s">
        <v>2673</v>
      </c>
      <c r="F388" s="201">
        <v>41</v>
      </c>
      <c r="G388" s="144"/>
      <c r="H388" s="11"/>
    </row>
    <row r="389" spans="1:8" ht="141.75" x14ac:dyDescent="0.25">
      <c r="A389" s="8" t="s">
        <v>55</v>
      </c>
      <c r="B389" s="145" t="s">
        <v>203</v>
      </c>
      <c r="C389" s="10" t="s">
        <v>2674</v>
      </c>
      <c r="D389" s="201">
        <v>46.7</v>
      </c>
      <c r="E389" s="10" t="s">
        <v>2675</v>
      </c>
      <c r="F389" s="201">
        <v>88</v>
      </c>
      <c r="G389" s="144"/>
      <c r="H389" s="11"/>
    </row>
    <row r="390" spans="1:8" ht="141.75" x14ac:dyDescent="0.25">
      <c r="A390" s="8" t="s">
        <v>2676</v>
      </c>
      <c r="B390" s="145" t="s">
        <v>2677</v>
      </c>
      <c r="C390" s="10" t="s">
        <v>2678</v>
      </c>
      <c r="D390" s="201">
        <v>35.5</v>
      </c>
      <c r="E390" s="10" t="s">
        <v>2679</v>
      </c>
      <c r="F390" s="201">
        <v>44.7</v>
      </c>
      <c r="G390" s="144"/>
      <c r="H390" s="11"/>
    </row>
    <row r="391" spans="1:8" ht="141.75" x14ac:dyDescent="0.25">
      <c r="A391" s="8" t="s">
        <v>2680</v>
      </c>
      <c r="B391" s="145" t="s">
        <v>2681</v>
      </c>
      <c r="C391" s="10" t="s">
        <v>2682</v>
      </c>
      <c r="D391" s="201">
        <v>33.6</v>
      </c>
      <c r="E391" s="10" t="s">
        <v>2683</v>
      </c>
      <c r="F391" s="201">
        <v>45</v>
      </c>
      <c r="G391" s="144"/>
      <c r="H391" s="11"/>
    </row>
    <row r="392" spans="1:8" ht="141.75" x14ac:dyDescent="0.25">
      <c r="A392" s="8" t="s">
        <v>2684</v>
      </c>
      <c r="B392" s="145" t="s">
        <v>2685</v>
      </c>
      <c r="C392" s="10" t="s">
        <v>2686</v>
      </c>
      <c r="D392" s="201">
        <v>36.4</v>
      </c>
      <c r="E392" s="10" t="s">
        <v>2687</v>
      </c>
      <c r="F392" s="201">
        <v>46</v>
      </c>
      <c r="G392" s="144"/>
      <c r="H392" s="11"/>
    </row>
    <row r="393" spans="1:8" ht="141.75" x14ac:dyDescent="0.25">
      <c r="A393" s="8" t="s">
        <v>56</v>
      </c>
      <c r="B393" s="145" t="s">
        <v>204</v>
      </c>
      <c r="C393" s="10" t="s">
        <v>2688</v>
      </c>
      <c r="D393" s="201">
        <v>38.1</v>
      </c>
      <c r="E393" s="10" t="s">
        <v>2689</v>
      </c>
      <c r="F393" s="201">
        <v>94</v>
      </c>
      <c r="G393" s="144"/>
      <c r="H393" s="11"/>
    </row>
    <row r="394" spans="1:8" ht="141.75" x14ac:dyDescent="0.25">
      <c r="A394" s="8" t="s">
        <v>2690</v>
      </c>
      <c r="B394" s="145" t="s">
        <v>2691</v>
      </c>
      <c r="C394" s="10" t="s">
        <v>2692</v>
      </c>
      <c r="D394" s="201">
        <v>35</v>
      </c>
      <c r="E394" s="10" t="s">
        <v>2693</v>
      </c>
      <c r="F394" s="201">
        <v>46</v>
      </c>
      <c r="G394" s="144"/>
      <c r="H394" s="11"/>
    </row>
    <row r="395" spans="1:8" ht="141.75" x14ac:dyDescent="0.25">
      <c r="A395" s="8" t="s">
        <v>2694</v>
      </c>
      <c r="B395" s="145" t="s">
        <v>2695</v>
      </c>
      <c r="C395" s="10" t="s">
        <v>2696</v>
      </c>
      <c r="D395" s="201">
        <v>37.1</v>
      </c>
      <c r="E395" s="10" t="s">
        <v>2697</v>
      </c>
      <c r="F395" s="201">
        <v>47</v>
      </c>
      <c r="G395" s="144"/>
      <c r="H395" s="11"/>
    </row>
    <row r="396" spans="1:8" ht="141.75" x14ac:dyDescent="0.25">
      <c r="A396" s="8" t="s">
        <v>2698</v>
      </c>
      <c r="B396" s="145" t="s">
        <v>2699</v>
      </c>
      <c r="C396" s="10" t="s">
        <v>2700</v>
      </c>
      <c r="D396" s="201">
        <v>21.7</v>
      </c>
      <c r="E396" s="10" t="s">
        <v>2701</v>
      </c>
      <c r="F396" s="201">
        <v>34</v>
      </c>
      <c r="G396" s="144"/>
      <c r="H396" s="11"/>
    </row>
    <row r="397" spans="1:8" ht="141.75" x14ac:dyDescent="0.25">
      <c r="A397" s="8" t="s">
        <v>2702</v>
      </c>
      <c r="B397" s="145" t="s">
        <v>2703</v>
      </c>
      <c r="C397" s="10" t="s">
        <v>2704</v>
      </c>
      <c r="D397" s="201">
        <v>37.5</v>
      </c>
      <c r="E397" s="10" t="s">
        <v>2705</v>
      </c>
      <c r="F397" s="201">
        <v>50</v>
      </c>
      <c r="G397" s="144"/>
      <c r="H397" s="11"/>
    </row>
    <row r="398" spans="1:8" ht="141.75" x14ac:dyDescent="0.25">
      <c r="A398" s="8" t="s">
        <v>57</v>
      </c>
      <c r="B398" s="145" t="s">
        <v>205</v>
      </c>
      <c r="C398" s="10" t="s">
        <v>2706</v>
      </c>
      <c r="D398" s="201">
        <v>7.8</v>
      </c>
      <c r="E398" s="146"/>
      <c r="F398" s="202"/>
      <c r="G398" s="144"/>
      <c r="H398" s="11"/>
    </row>
    <row r="399" spans="1:8" ht="141.75" x14ac:dyDescent="0.25">
      <c r="A399" s="8" t="s">
        <v>2707</v>
      </c>
      <c r="B399" s="145" t="s">
        <v>2708</v>
      </c>
      <c r="C399" s="10" t="s">
        <v>2709</v>
      </c>
      <c r="D399" s="201">
        <v>35.799999999999997</v>
      </c>
      <c r="E399" s="10" t="s">
        <v>2710</v>
      </c>
      <c r="F399" s="201">
        <v>49</v>
      </c>
      <c r="G399" s="144"/>
      <c r="H399" s="11"/>
    </row>
    <row r="400" spans="1:8" ht="141.75" x14ac:dyDescent="0.25">
      <c r="A400" s="8" t="s">
        <v>2711</v>
      </c>
      <c r="B400" s="145" t="s">
        <v>2712</v>
      </c>
      <c r="C400" s="10" t="s">
        <v>2713</v>
      </c>
      <c r="D400" s="201">
        <v>35.9</v>
      </c>
      <c r="E400" s="10" t="s">
        <v>2714</v>
      </c>
      <c r="F400" s="201">
        <v>48.1</v>
      </c>
      <c r="G400" s="144"/>
      <c r="H400" s="11"/>
    </row>
    <row r="401" spans="1:8" ht="141.75" x14ac:dyDescent="0.25">
      <c r="A401" s="8" t="s">
        <v>2715</v>
      </c>
      <c r="B401" s="145" t="s">
        <v>2716</v>
      </c>
      <c r="C401" s="10" t="s">
        <v>2717</v>
      </c>
      <c r="D401" s="201">
        <v>36.700000000000003</v>
      </c>
      <c r="E401" s="10" t="s">
        <v>2718</v>
      </c>
      <c r="F401" s="201">
        <v>47</v>
      </c>
      <c r="G401" s="144"/>
      <c r="H401" s="11"/>
    </row>
    <row r="402" spans="1:8" ht="141.75" x14ac:dyDescent="0.25">
      <c r="A402" s="8" t="s">
        <v>2719</v>
      </c>
      <c r="B402" s="145" t="s">
        <v>2720</v>
      </c>
      <c r="C402" s="10" t="s">
        <v>2721</v>
      </c>
      <c r="D402" s="201">
        <v>34.299999999999997</v>
      </c>
      <c r="E402" s="10" t="s">
        <v>2722</v>
      </c>
      <c r="F402" s="201">
        <v>49</v>
      </c>
      <c r="G402" s="144"/>
      <c r="H402" s="11"/>
    </row>
    <row r="403" spans="1:8" ht="141.75" x14ac:dyDescent="0.25">
      <c r="A403" s="8" t="s">
        <v>2723</v>
      </c>
      <c r="B403" s="145" t="s">
        <v>2724</v>
      </c>
      <c r="C403" s="10" t="s">
        <v>2725</v>
      </c>
      <c r="D403" s="201">
        <v>39.299999999999997</v>
      </c>
      <c r="E403" s="10" t="s">
        <v>2726</v>
      </c>
      <c r="F403" s="201">
        <v>50</v>
      </c>
      <c r="G403" s="144"/>
      <c r="H403" s="11"/>
    </row>
    <row r="404" spans="1:8" ht="141.75" x14ac:dyDescent="0.25">
      <c r="A404" s="8" t="s">
        <v>2727</v>
      </c>
      <c r="B404" s="145" t="s">
        <v>2728</v>
      </c>
      <c r="C404" s="10" t="s">
        <v>2729</v>
      </c>
      <c r="D404" s="201">
        <v>35</v>
      </c>
      <c r="E404" s="147" t="s">
        <v>2730</v>
      </c>
      <c r="F404" s="201">
        <v>46</v>
      </c>
      <c r="G404" s="144"/>
      <c r="H404" s="11"/>
    </row>
    <row r="405" spans="1:8" ht="141.75" x14ac:dyDescent="0.25">
      <c r="A405" s="8" t="s">
        <v>2731</v>
      </c>
      <c r="B405" s="145" t="s">
        <v>2732</v>
      </c>
      <c r="C405" s="10" t="s">
        <v>2733</v>
      </c>
      <c r="D405" s="201">
        <v>12</v>
      </c>
      <c r="E405" s="147" t="s">
        <v>2734</v>
      </c>
      <c r="F405" s="201">
        <v>17</v>
      </c>
      <c r="G405" s="144"/>
      <c r="H405" s="11"/>
    </row>
    <row r="406" spans="1:8" ht="141.75" x14ac:dyDescent="0.25">
      <c r="A406" s="8" t="s">
        <v>2735</v>
      </c>
      <c r="B406" s="145" t="s">
        <v>2736</v>
      </c>
      <c r="C406" s="10" t="s">
        <v>2737</v>
      </c>
      <c r="D406" s="201">
        <v>39.299999999999997</v>
      </c>
      <c r="E406" s="10" t="s">
        <v>2738</v>
      </c>
      <c r="F406" s="201">
        <v>50</v>
      </c>
      <c r="G406" s="144"/>
      <c r="H406" s="11"/>
    </row>
    <row r="407" spans="1:8" ht="141.75" x14ac:dyDescent="0.25">
      <c r="A407" s="8" t="s">
        <v>2739</v>
      </c>
      <c r="B407" s="145" t="s">
        <v>2740</v>
      </c>
      <c r="C407" s="10" t="s">
        <v>2741</v>
      </c>
      <c r="D407" s="201">
        <v>38</v>
      </c>
      <c r="E407" s="10" t="s">
        <v>2742</v>
      </c>
      <c r="F407" s="201">
        <v>50</v>
      </c>
      <c r="G407" s="144"/>
      <c r="H407" s="11"/>
    </row>
    <row r="408" spans="1:8" ht="141.75" x14ac:dyDescent="0.25">
      <c r="A408" s="8" t="s">
        <v>2743</v>
      </c>
      <c r="B408" s="145" t="s">
        <v>2744</v>
      </c>
      <c r="C408" s="10" t="s">
        <v>2745</v>
      </c>
      <c r="D408" s="201">
        <v>35.9</v>
      </c>
      <c r="E408" s="10" t="s">
        <v>2746</v>
      </c>
      <c r="F408" s="201">
        <v>46</v>
      </c>
      <c r="G408" s="144"/>
      <c r="H408" s="11"/>
    </row>
    <row r="409" spans="1:8" ht="141.75" x14ac:dyDescent="0.25">
      <c r="A409" s="8" t="s">
        <v>2747</v>
      </c>
      <c r="B409" s="145" t="s">
        <v>2748</v>
      </c>
      <c r="C409" s="10" t="s">
        <v>2749</v>
      </c>
      <c r="D409" s="201">
        <v>38.700000000000003</v>
      </c>
      <c r="E409" s="147" t="s">
        <v>2750</v>
      </c>
      <c r="F409" s="201">
        <v>68</v>
      </c>
      <c r="G409" s="144"/>
      <c r="H409" s="11"/>
    </row>
    <row r="410" spans="1:8" ht="141.75" x14ac:dyDescent="0.25">
      <c r="A410" s="8" t="s">
        <v>2751</v>
      </c>
      <c r="B410" s="145" t="s">
        <v>2752</v>
      </c>
      <c r="C410" s="10" t="s">
        <v>2753</v>
      </c>
      <c r="D410" s="201">
        <v>34.700000000000003</v>
      </c>
      <c r="E410" s="10" t="s">
        <v>2754</v>
      </c>
      <c r="F410" s="201">
        <v>69</v>
      </c>
      <c r="G410" s="144"/>
      <c r="H410" s="11"/>
    </row>
    <row r="411" spans="1:8" ht="141.75" x14ac:dyDescent="0.25">
      <c r="A411" s="8" t="s">
        <v>58</v>
      </c>
      <c r="B411" s="145" t="s">
        <v>206</v>
      </c>
      <c r="C411" s="10" t="s">
        <v>2755</v>
      </c>
      <c r="D411" s="201">
        <v>50.8</v>
      </c>
      <c r="E411" s="10" t="s">
        <v>2756</v>
      </c>
      <c r="F411" s="201">
        <v>83</v>
      </c>
      <c r="G411" s="144"/>
      <c r="H411" s="11"/>
    </row>
    <row r="412" spans="1:8" ht="141.75" x14ac:dyDescent="0.25">
      <c r="A412" s="8" t="s">
        <v>2757</v>
      </c>
      <c r="B412" s="145" t="s">
        <v>2758</v>
      </c>
      <c r="C412" s="10" t="s">
        <v>2759</v>
      </c>
      <c r="D412" s="201">
        <v>36</v>
      </c>
      <c r="E412" s="10" t="s">
        <v>2760</v>
      </c>
      <c r="F412" s="201">
        <v>46</v>
      </c>
      <c r="G412" s="144"/>
      <c r="H412" s="11"/>
    </row>
    <row r="413" spans="1:8" ht="141.75" x14ac:dyDescent="0.25">
      <c r="A413" s="8" t="s">
        <v>2761</v>
      </c>
      <c r="B413" s="145" t="s">
        <v>2762</v>
      </c>
      <c r="C413" s="10" t="s">
        <v>2763</v>
      </c>
      <c r="D413" s="201">
        <v>45.2</v>
      </c>
      <c r="E413" s="10" t="s">
        <v>2764</v>
      </c>
      <c r="F413" s="201">
        <v>56</v>
      </c>
      <c r="G413" s="144"/>
      <c r="H413" s="11"/>
    </row>
    <row r="414" spans="1:8" ht="141.75" x14ac:dyDescent="0.25">
      <c r="A414" s="8" t="s">
        <v>2765</v>
      </c>
      <c r="B414" s="145" t="s">
        <v>2766</v>
      </c>
      <c r="C414" s="10" t="s">
        <v>2767</v>
      </c>
      <c r="D414" s="201">
        <v>37.9</v>
      </c>
      <c r="E414" s="10" t="s">
        <v>2768</v>
      </c>
      <c r="F414" s="201">
        <v>48</v>
      </c>
      <c r="G414" s="144"/>
      <c r="H414" s="11"/>
    </row>
    <row r="415" spans="1:8" ht="141.75" x14ac:dyDescent="0.25">
      <c r="A415" s="8" t="s">
        <v>2769</v>
      </c>
      <c r="B415" s="145" t="s">
        <v>2770</v>
      </c>
      <c r="C415" s="10" t="s">
        <v>2771</v>
      </c>
      <c r="D415" s="201">
        <v>38.700000000000003</v>
      </c>
      <c r="E415" s="10" t="s">
        <v>2772</v>
      </c>
      <c r="F415" s="201">
        <v>48</v>
      </c>
      <c r="G415" s="144"/>
      <c r="H415" s="11"/>
    </row>
    <row r="416" spans="1:8" ht="141.75" x14ac:dyDescent="0.25">
      <c r="A416" s="8" t="s">
        <v>2773</v>
      </c>
      <c r="B416" s="145" t="s">
        <v>2774</v>
      </c>
      <c r="C416" s="10" t="s">
        <v>2775</v>
      </c>
      <c r="D416" s="201">
        <v>35.9</v>
      </c>
      <c r="E416" s="10" t="s">
        <v>2776</v>
      </c>
      <c r="F416" s="201">
        <v>34.700000000000003</v>
      </c>
      <c r="G416" s="144"/>
      <c r="H416" s="11"/>
    </row>
    <row r="417" spans="1:8" ht="141.75" x14ac:dyDescent="0.25">
      <c r="A417" s="8" t="s">
        <v>2777</v>
      </c>
      <c r="B417" s="145" t="s">
        <v>2778</v>
      </c>
      <c r="C417" s="10" t="s">
        <v>2779</v>
      </c>
      <c r="D417" s="201">
        <v>43.3</v>
      </c>
      <c r="E417" s="147" t="s">
        <v>2780</v>
      </c>
      <c r="F417" s="201">
        <v>34.700000000000003</v>
      </c>
      <c r="G417" s="144"/>
      <c r="H417" s="11"/>
    </row>
    <row r="418" spans="1:8" ht="141.75" x14ac:dyDescent="0.25">
      <c r="A418" s="8" t="s">
        <v>2781</v>
      </c>
      <c r="B418" s="145" t="s">
        <v>2782</v>
      </c>
      <c r="C418" s="10" t="s">
        <v>2783</v>
      </c>
      <c r="D418" s="201">
        <v>37.1</v>
      </c>
      <c r="E418" s="147" t="s">
        <v>2784</v>
      </c>
      <c r="F418" s="201">
        <v>47</v>
      </c>
      <c r="G418" s="144"/>
      <c r="H418" s="11"/>
    </row>
    <row r="419" spans="1:8" ht="141.75" x14ac:dyDescent="0.25">
      <c r="A419" s="8" t="s">
        <v>2785</v>
      </c>
      <c r="B419" s="145" t="s">
        <v>2786</v>
      </c>
      <c r="C419" s="10" t="s">
        <v>2787</v>
      </c>
      <c r="D419" s="201">
        <v>50.1</v>
      </c>
      <c r="E419" s="10" t="s">
        <v>2788</v>
      </c>
      <c r="F419" s="201">
        <v>65</v>
      </c>
      <c r="G419" s="144"/>
      <c r="H419" s="11"/>
    </row>
    <row r="420" spans="1:8" ht="141.75" x14ac:dyDescent="0.25">
      <c r="A420" s="8" t="s">
        <v>2789</v>
      </c>
      <c r="B420" s="145" t="s">
        <v>2790</v>
      </c>
      <c r="C420" s="10" t="s">
        <v>2791</v>
      </c>
      <c r="D420" s="201">
        <v>23.6</v>
      </c>
      <c r="E420" s="10" t="s">
        <v>2792</v>
      </c>
      <c r="F420" s="201">
        <v>31</v>
      </c>
      <c r="G420" s="144"/>
      <c r="H420" s="11"/>
    </row>
    <row r="421" spans="1:8" ht="141.75" x14ac:dyDescent="0.25">
      <c r="A421" s="8" t="s">
        <v>2793</v>
      </c>
      <c r="B421" s="145" t="s">
        <v>2794</v>
      </c>
      <c r="C421" s="10" t="s">
        <v>2795</v>
      </c>
      <c r="D421" s="201">
        <v>12.3</v>
      </c>
      <c r="E421" s="10" t="s">
        <v>2796</v>
      </c>
      <c r="F421" s="201">
        <v>19</v>
      </c>
      <c r="G421" s="144"/>
      <c r="H421" s="11"/>
    </row>
    <row r="422" spans="1:8" ht="141.75" x14ac:dyDescent="0.25">
      <c r="A422" s="8" t="s">
        <v>2797</v>
      </c>
      <c r="B422" s="145" t="s">
        <v>2798</v>
      </c>
      <c r="C422" s="10" t="s">
        <v>2799</v>
      </c>
      <c r="D422" s="201">
        <v>40</v>
      </c>
      <c r="E422" s="10" t="s">
        <v>2800</v>
      </c>
      <c r="F422" s="201">
        <v>60</v>
      </c>
      <c r="G422" s="144"/>
      <c r="H422" s="11"/>
    </row>
    <row r="423" spans="1:8" ht="141.75" x14ac:dyDescent="0.25">
      <c r="A423" s="8" t="s">
        <v>59</v>
      </c>
      <c r="B423" s="145" t="s">
        <v>207</v>
      </c>
      <c r="C423" s="10" t="s">
        <v>2801</v>
      </c>
      <c r="D423" s="201">
        <v>36.299999999999997</v>
      </c>
      <c r="E423" s="146"/>
      <c r="F423" s="202"/>
      <c r="G423" s="144"/>
      <c r="H423" s="11"/>
    </row>
    <row r="424" spans="1:8" ht="141.75" x14ac:dyDescent="0.25">
      <c r="A424" s="8" t="s">
        <v>2802</v>
      </c>
      <c r="B424" s="145" t="s">
        <v>2803</v>
      </c>
      <c r="C424" s="10" t="s">
        <v>2804</v>
      </c>
      <c r="D424" s="201">
        <v>39.6</v>
      </c>
      <c r="E424" s="10" t="s">
        <v>2805</v>
      </c>
      <c r="F424" s="201">
        <v>60</v>
      </c>
      <c r="G424" s="144"/>
      <c r="H424" s="11"/>
    </row>
    <row r="425" spans="1:8" ht="141.75" x14ac:dyDescent="0.25">
      <c r="A425" s="8" t="s">
        <v>2806</v>
      </c>
      <c r="B425" s="145" t="s">
        <v>2807</v>
      </c>
      <c r="C425" s="10" t="s">
        <v>2808</v>
      </c>
      <c r="D425" s="201">
        <v>44.2</v>
      </c>
      <c r="E425" s="10" t="s">
        <v>2809</v>
      </c>
      <c r="F425" s="201">
        <v>104</v>
      </c>
      <c r="G425" s="144"/>
      <c r="H425" s="11"/>
    </row>
    <row r="426" spans="1:8" ht="173.25" x14ac:dyDescent="0.25">
      <c r="A426" s="8" t="s">
        <v>2810</v>
      </c>
      <c r="B426" s="145" t="s">
        <v>2811</v>
      </c>
      <c r="C426" s="10" t="s">
        <v>2812</v>
      </c>
      <c r="D426" s="201">
        <v>45.1</v>
      </c>
      <c r="E426" s="10" t="s">
        <v>2813</v>
      </c>
      <c r="F426" s="201">
        <v>104</v>
      </c>
      <c r="G426" s="144"/>
      <c r="H426" s="11"/>
    </row>
    <row r="427" spans="1:8" ht="141.75" x14ac:dyDescent="0.25">
      <c r="A427" s="8" t="s">
        <v>2814</v>
      </c>
      <c r="B427" s="145" t="s">
        <v>2815</v>
      </c>
      <c r="C427" s="10" t="s">
        <v>2816</v>
      </c>
      <c r="D427" s="201">
        <v>41.1</v>
      </c>
      <c r="E427" s="10" t="s">
        <v>2817</v>
      </c>
      <c r="F427" s="201">
        <v>52</v>
      </c>
      <c r="G427" s="144"/>
      <c r="H427" s="11"/>
    </row>
    <row r="428" spans="1:8" ht="141.75" x14ac:dyDescent="0.25">
      <c r="A428" s="8" t="s">
        <v>60</v>
      </c>
      <c r="B428" s="145" t="s">
        <v>208</v>
      </c>
      <c r="C428" s="10" t="s">
        <v>2818</v>
      </c>
      <c r="D428" s="201">
        <v>51.4</v>
      </c>
      <c r="E428" s="146"/>
      <c r="F428" s="202"/>
      <c r="G428" s="144"/>
      <c r="H428" s="11"/>
    </row>
    <row r="429" spans="1:8" ht="141.75" x14ac:dyDescent="0.25">
      <c r="A429" s="8" t="s">
        <v>2819</v>
      </c>
      <c r="B429" s="145" t="s">
        <v>2820</v>
      </c>
      <c r="C429" s="10" t="s">
        <v>2821</v>
      </c>
      <c r="D429" s="201">
        <v>36.200000000000003</v>
      </c>
      <c r="E429" s="10" t="s">
        <v>2822</v>
      </c>
      <c r="F429" s="201">
        <v>45.2</v>
      </c>
      <c r="G429" s="144"/>
      <c r="H429" s="11"/>
    </row>
    <row r="430" spans="1:8" ht="141.75" x14ac:dyDescent="0.25">
      <c r="A430" s="8" t="s">
        <v>2823</v>
      </c>
      <c r="B430" s="145" t="s">
        <v>2824</v>
      </c>
      <c r="C430" s="10" t="s">
        <v>2825</v>
      </c>
      <c r="D430" s="201">
        <v>39</v>
      </c>
      <c r="E430" s="147" t="s">
        <v>2826</v>
      </c>
      <c r="F430" s="201">
        <v>54</v>
      </c>
      <c r="G430" s="144"/>
      <c r="H430" s="11"/>
    </row>
    <row r="431" spans="1:8" ht="141.75" x14ac:dyDescent="0.25">
      <c r="A431" s="8" t="s">
        <v>61</v>
      </c>
      <c r="B431" s="145" t="s">
        <v>209</v>
      </c>
      <c r="C431" s="10" t="s">
        <v>2827</v>
      </c>
      <c r="D431" s="201">
        <v>40.299999999999997</v>
      </c>
      <c r="E431" s="10" t="s">
        <v>2828</v>
      </c>
      <c r="F431" s="201">
        <v>86</v>
      </c>
      <c r="G431" s="144"/>
      <c r="H431" s="11"/>
    </row>
    <row r="432" spans="1:8" ht="141.75" x14ac:dyDescent="0.25">
      <c r="A432" s="8" t="s">
        <v>2829</v>
      </c>
      <c r="B432" s="145" t="s">
        <v>2830</v>
      </c>
      <c r="C432" s="10" t="s">
        <v>2831</v>
      </c>
      <c r="D432" s="201">
        <v>37.799999999999997</v>
      </c>
      <c r="E432" s="10" t="s">
        <v>2832</v>
      </c>
      <c r="F432" s="201">
        <v>48</v>
      </c>
      <c r="G432" s="144"/>
      <c r="H432" s="11"/>
    </row>
    <row r="433" spans="1:8" ht="141.75" x14ac:dyDescent="0.25">
      <c r="A433" s="8" t="s">
        <v>2833</v>
      </c>
      <c r="B433" s="145" t="s">
        <v>2834</v>
      </c>
      <c r="C433" s="10" t="s">
        <v>2835</v>
      </c>
      <c r="D433" s="201">
        <v>40.5</v>
      </c>
      <c r="E433" s="10" t="s">
        <v>2836</v>
      </c>
      <c r="F433" s="201">
        <v>52</v>
      </c>
      <c r="G433" s="144"/>
      <c r="H433" s="11"/>
    </row>
    <row r="434" spans="1:8" ht="141.75" x14ac:dyDescent="0.25">
      <c r="A434" s="8" t="s">
        <v>2837</v>
      </c>
      <c r="B434" s="145" t="s">
        <v>1562</v>
      </c>
      <c r="C434" s="10" t="s">
        <v>2838</v>
      </c>
      <c r="D434" s="201">
        <v>40.200000000000003</v>
      </c>
      <c r="E434" s="10" t="s">
        <v>2839</v>
      </c>
      <c r="F434" s="201">
        <v>52</v>
      </c>
      <c r="G434" s="144"/>
      <c r="H434" s="11"/>
    </row>
    <row r="435" spans="1:8" ht="141.75" x14ac:dyDescent="0.25">
      <c r="A435" s="8" t="s">
        <v>2840</v>
      </c>
      <c r="B435" s="145" t="s">
        <v>2841</v>
      </c>
      <c r="C435" s="10" t="s">
        <v>2842</v>
      </c>
      <c r="D435" s="201">
        <v>15.1</v>
      </c>
      <c r="E435" s="10" t="s">
        <v>2843</v>
      </c>
      <c r="F435" s="201">
        <v>29</v>
      </c>
      <c r="G435" s="144"/>
      <c r="H435" s="11"/>
    </row>
    <row r="436" spans="1:8" ht="141.75" x14ac:dyDescent="0.25">
      <c r="A436" s="8" t="s">
        <v>2844</v>
      </c>
      <c r="B436" s="145" t="s">
        <v>2845</v>
      </c>
      <c r="C436" s="10" t="s">
        <v>2846</v>
      </c>
      <c r="D436" s="201">
        <v>41.5</v>
      </c>
      <c r="E436" s="10" t="s">
        <v>2847</v>
      </c>
      <c r="F436" s="201">
        <v>60</v>
      </c>
      <c r="G436" s="144"/>
      <c r="H436" s="11"/>
    </row>
    <row r="437" spans="1:8" ht="141.75" x14ac:dyDescent="0.25">
      <c r="A437" s="8" t="s">
        <v>2848</v>
      </c>
      <c r="B437" s="145" t="s">
        <v>2849</v>
      </c>
      <c r="C437" s="10" t="s">
        <v>2850</v>
      </c>
      <c r="D437" s="201">
        <v>42.2</v>
      </c>
      <c r="E437" s="10" t="s">
        <v>2851</v>
      </c>
      <c r="F437" s="201">
        <v>60</v>
      </c>
      <c r="G437" s="144"/>
      <c r="H437" s="11"/>
    </row>
    <row r="438" spans="1:8" ht="141.75" x14ac:dyDescent="0.25">
      <c r="A438" s="8" t="s">
        <v>2852</v>
      </c>
      <c r="B438" s="145" t="s">
        <v>2853</v>
      </c>
      <c r="C438" s="10" t="s">
        <v>2854</v>
      </c>
      <c r="D438" s="201">
        <v>43.3</v>
      </c>
      <c r="E438" s="10" t="s">
        <v>2855</v>
      </c>
      <c r="F438" s="201">
        <v>34.700000000000003</v>
      </c>
      <c r="G438" s="144"/>
      <c r="H438" s="11"/>
    </row>
    <row r="439" spans="1:8" ht="141.75" x14ac:dyDescent="0.25">
      <c r="A439" s="8" t="s">
        <v>2856</v>
      </c>
      <c r="B439" s="145" t="s">
        <v>2857</v>
      </c>
      <c r="C439" s="10" t="s">
        <v>2858</v>
      </c>
      <c r="D439" s="201">
        <v>35.799999999999997</v>
      </c>
      <c r="E439" s="10" t="s">
        <v>2859</v>
      </c>
      <c r="F439" s="201">
        <v>50</v>
      </c>
      <c r="G439" s="144"/>
      <c r="H439" s="11"/>
    </row>
    <row r="440" spans="1:8" ht="141.75" x14ac:dyDescent="0.25">
      <c r="A440" s="8" t="s">
        <v>2860</v>
      </c>
      <c r="B440" s="145" t="s">
        <v>2861</v>
      </c>
      <c r="C440" s="10" t="s">
        <v>2862</v>
      </c>
      <c r="D440" s="201">
        <v>40.1</v>
      </c>
      <c r="E440" s="10" t="s">
        <v>2863</v>
      </c>
      <c r="F440" s="201">
        <v>87</v>
      </c>
      <c r="G440" s="144"/>
      <c r="H440" s="11"/>
    </row>
    <row r="441" spans="1:8" ht="141.75" x14ac:dyDescent="0.25">
      <c r="A441" s="8" t="s">
        <v>2864</v>
      </c>
      <c r="B441" s="145" t="s">
        <v>2865</v>
      </c>
      <c r="C441" s="10" t="s">
        <v>2866</v>
      </c>
      <c r="D441" s="201">
        <v>37.200000000000003</v>
      </c>
      <c r="E441" s="10" t="s">
        <v>2867</v>
      </c>
      <c r="F441" s="201">
        <v>74</v>
      </c>
      <c r="G441" s="144"/>
      <c r="H441" s="11"/>
    </row>
    <row r="442" spans="1:8" ht="141.75" x14ac:dyDescent="0.25">
      <c r="A442" s="8" t="s">
        <v>2868</v>
      </c>
      <c r="B442" s="145" t="s">
        <v>2869</v>
      </c>
      <c r="C442" s="10" t="s">
        <v>2870</v>
      </c>
      <c r="D442" s="201">
        <v>26.5</v>
      </c>
      <c r="E442" s="10" t="s">
        <v>2871</v>
      </c>
      <c r="F442" s="201">
        <v>40</v>
      </c>
      <c r="G442" s="144"/>
      <c r="H442" s="11"/>
    </row>
    <row r="443" spans="1:8" ht="141.75" x14ac:dyDescent="0.25">
      <c r="A443" s="8" t="s">
        <v>2872</v>
      </c>
      <c r="B443" s="145" t="s">
        <v>2873</v>
      </c>
      <c r="C443" s="10" t="s">
        <v>2874</v>
      </c>
      <c r="D443" s="201">
        <v>41.8</v>
      </c>
      <c r="E443" s="10" t="s">
        <v>2875</v>
      </c>
      <c r="F443" s="201">
        <v>44.6</v>
      </c>
      <c r="G443" s="144"/>
      <c r="H443" s="11"/>
    </row>
    <row r="444" spans="1:8" ht="141.75" x14ac:dyDescent="0.25">
      <c r="A444" s="8" t="s">
        <v>2876</v>
      </c>
      <c r="B444" s="145" t="s">
        <v>2877</v>
      </c>
      <c r="C444" s="10" t="s">
        <v>2878</v>
      </c>
      <c r="D444" s="201">
        <v>40</v>
      </c>
      <c r="E444" s="10" t="s">
        <v>2879</v>
      </c>
      <c r="F444" s="201">
        <v>44.6</v>
      </c>
      <c r="G444" s="144"/>
      <c r="H444" s="11"/>
    </row>
    <row r="445" spans="1:8" ht="173.25" x14ac:dyDescent="0.25">
      <c r="A445" s="8" t="s">
        <v>2880</v>
      </c>
      <c r="B445" s="145" t="s">
        <v>2881</v>
      </c>
      <c r="C445" s="10" t="s">
        <v>2882</v>
      </c>
      <c r="D445" s="201">
        <v>40.799999999999997</v>
      </c>
      <c r="E445" s="10" t="s">
        <v>2883</v>
      </c>
      <c r="F445" s="201">
        <v>56</v>
      </c>
      <c r="G445" s="144"/>
      <c r="H445" s="11"/>
    </row>
    <row r="446" spans="1:8" ht="141.75" x14ac:dyDescent="0.25">
      <c r="A446" s="8" t="s">
        <v>2884</v>
      </c>
      <c r="B446" s="145" t="s">
        <v>2885</v>
      </c>
      <c r="C446" s="10" t="s">
        <v>2886</v>
      </c>
      <c r="D446" s="201">
        <v>40.4</v>
      </c>
      <c r="E446" s="10" t="s">
        <v>2887</v>
      </c>
      <c r="F446" s="201">
        <v>54</v>
      </c>
      <c r="G446" s="144"/>
      <c r="H446" s="11"/>
    </row>
    <row r="447" spans="1:8" ht="141.75" x14ac:dyDescent="0.25">
      <c r="A447" s="8" t="s">
        <v>2888</v>
      </c>
      <c r="B447" s="145" t="s">
        <v>2889</v>
      </c>
      <c r="C447" s="10" t="s">
        <v>2890</v>
      </c>
      <c r="D447" s="201">
        <v>40.9</v>
      </c>
      <c r="E447" s="10" t="s">
        <v>2891</v>
      </c>
      <c r="F447" s="201">
        <v>53</v>
      </c>
      <c r="G447" s="144"/>
      <c r="H447" s="11"/>
    </row>
    <row r="448" spans="1:8" ht="141.75" x14ac:dyDescent="0.25">
      <c r="A448" s="8" t="s">
        <v>2892</v>
      </c>
      <c r="B448" s="145" t="s">
        <v>2893</v>
      </c>
      <c r="C448" s="10" t="s">
        <v>2894</v>
      </c>
      <c r="D448" s="201">
        <v>50.7</v>
      </c>
      <c r="E448" s="10" t="s">
        <v>2895</v>
      </c>
      <c r="F448" s="201">
        <v>65</v>
      </c>
      <c r="G448" s="144"/>
      <c r="H448" s="11"/>
    </row>
    <row r="449" spans="1:8" ht="141.75" x14ac:dyDescent="0.25">
      <c r="A449" s="8" t="s">
        <v>2896</v>
      </c>
      <c r="B449" s="145" t="s">
        <v>2897</v>
      </c>
      <c r="C449" s="10" t="s">
        <v>2898</v>
      </c>
      <c r="D449" s="201">
        <v>52.6</v>
      </c>
      <c r="E449" s="10" t="s">
        <v>2899</v>
      </c>
      <c r="F449" s="201">
        <v>65</v>
      </c>
      <c r="G449" s="144"/>
      <c r="H449" s="11"/>
    </row>
    <row r="450" spans="1:8" ht="141.75" x14ac:dyDescent="0.25">
      <c r="A450" s="8" t="s">
        <v>2900</v>
      </c>
      <c r="B450" s="145" t="s">
        <v>2901</v>
      </c>
      <c r="C450" s="10" t="s">
        <v>2902</v>
      </c>
      <c r="D450" s="201">
        <v>51.3</v>
      </c>
      <c r="E450" s="10" t="s">
        <v>2903</v>
      </c>
      <c r="F450" s="201">
        <v>66</v>
      </c>
      <c r="G450" s="144"/>
      <c r="H450" s="11"/>
    </row>
    <row r="451" spans="1:8" ht="141.75" x14ac:dyDescent="0.25">
      <c r="A451" s="8" t="s">
        <v>2904</v>
      </c>
      <c r="B451" s="145" t="s">
        <v>2905</v>
      </c>
      <c r="C451" s="10" t="s">
        <v>2906</v>
      </c>
      <c r="D451" s="201">
        <v>49.7</v>
      </c>
      <c r="E451" s="10" t="s">
        <v>2907</v>
      </c>
      <c r="F451" s="201">
        <v>62</v>
      </c>
      <c r="G451" s="144"/>
      <c r="H451" s="11"/>
    </row>
    <row r="452" spans="1:8" ht="141.75" x14ac:dyDescent="0.25">
      <c r="A452" s="8" t="s">
        <v>62</v>
      </c>
      <c r="B452" s="145" t="s">
        <v>210</v>
      </c>
      <c r="C452" s="10" t="s">
        <v>2908</v>
      </c>
      <c r="D452" s="201">
        <v>47.2</v>
      </c>
      <c r="E452" s="10" t="s">
        <v>2909</v>
      </c>
      <c r="F452" s="201">
        <v>62</v>
      </c>
      <c r="G452" s="144"/>
      <c r="H452" s="11"/>
    </row>
    <row r="453" spans="1:8" ht="141.75" x14ac:dyDescent="0.25">
      <c r="A453" s="8" t="s">
        <v>2910</v>
      </c>
      <c r="B453" s="145" t="s">
        <v>2911</v>
      </c>
      <c r="C453" s="10" t="s">
        <v>2912</v>
      </c>
      <c r="D453" s="201">
        <v>50.4</v>
      </c>
      <c r="E453" s="10" t="s">
        <v>2913</v>
      </c>
      <c r="F453" s="201">
        <v>63</v>
      </c>
      <c r="G453" s="144"/>
      <c r="H453" s="11"/>
    </row>
    <row r="454" spans="1:8" ht="141.75" x14ac:dyDescent="0.25">
      <c r="A454" s="8" t="s">
        <v>2914</v>
      </c>
      <c r="B454" s="145" t="s">
        <v>2915</v>
      </c>
      <c r="C454" s="10" t="s">
        <v>2916</v>
      </c>
      <c r="D454" s="201">
        <v>18.899999999999999</v>
      </c>
      <c r="E454" s="10" t="s">
        <v>2917</v>
      </c>
      <c r="F454" s="201">
        <v>55</v>
      </c>
      <c r="G454" s="144"/>
      <c r="H454" s="11"/>
    </row>
    <row r="455" spans="1:8" ht="141.75" x14ac:dyDescent="0.25">
      <c r="A455" s="8" t="s">
        <v>2918</v>
      </c>
      <c r="B455" s="145" t="s">
        <v>2919</v>
      </c>
      <c r="C455" s="10" t="s">
        <v>2920</v>
      </c>
      <c r="D455" s="201">
        <v>33.299999999999997</v>
      </c>
      <c r="E455" s="10" t="s">
        <v>2921</v>
      </c>
      <c r="F455" s="201">
        <v>51</v>
      </c>
      <c r="G455" s="144"/>
      <c r="H455" s="11"/>
    </row>
    <row r="456" spans="1:8" ht="141.75" x14ac:dyDescent="0.25">
      <c r="A456" s="8" t="s">
        <v>2922</v>
      </c>
      <c r="B456" s="145" t="s">
        <v>2923</v>
      </c>
      <c r="C456" s="10" t="s">
        <v>2924</v>
      </c>
      <c r="D456" s="201">
        <v>35.9</v>
      </c>
      <c r="E456" s="10" t="s">
        <v>2925</v>
      </c>
      <c r="F456" s="201">
        <v>50</v>
      </c>
      <c r="G456" s="144"/>
      <c r="H456" s="11"/>
    </row>
    <row r="457" spans="1:8" ht="141.75" x14ac:dyDescent="0.25">
      <c r="A457" s="8" t="s">
        <v>2926</v>
      </c>
      <c r="B457" s="145" t="s">
        <v>2927</v>
      </c>
      <c r="C457" s="10" t="s">
        <v>2928</v>
      </c>
      <c r="D457" s="201">
        <v>50.8</v>
      </c>
      <c r="E457" s="10" t="s">
        <v>2929</v>
      </c>
      <c r="F457" s="201">
        <v>133</v>
      </c>
      <c r="G457" s="144"/>
      <c r="H457" s="11"/>
    </row>
    <row r="458" spans="1:8" ht="141.75" x14ac:dyDescent="0.25">
      <c r="A458" s="8" t="s">
        <v>2930</v>
      </c>
      <c r="B458" s="145" t="s">
        <v>2931</v>
      </c>
      <c r="C458" s="10" t="s">
        <v>2932</v>
      </c>
      <c r="D458" s="201">
        <v>41.4</v>
      </c>
      <c r="E458" s="10" t="s">
        <v>2933</v>
      </c>
      <c r="F458" s="201">
        <v>53</v>
      </c>
      <c r="G458" s="144"/>
      <c r="H458" s="11"/>
    </row>
    <row r="459" spans="1:8" ht="141.75" x14ac:dyDescent="0.25">
      <c r="A459" s="8" t="s">
        <v>2934</v>
      </c>
      <c r="B459" s="145" t="s">
        <v>2935</v>
      </c>
      <c r="C459" s="10" t="s">
        <v>2936</v>
      </c>
      <c r="D459" s="201">
        <v>51.4</v>
      </c>
      <c r="E459" s="10" t="s">
        <v>2937</v>
      </c>
      <c r="F459" s="201">
        <v>68</v>
      </c>
      <c r="G459" s="144"/>
      <c r="H459" s="11"/>
    </row>
    <row r="460" spans="1:8" ht="141.75" x14ac:dyDescent="0.25">
      <c r="A460" s="8" t="s">
        <v>2938</v>
      </c>
      <c r="B460" s="145" t="s">
        <v>2939</v>
      </c>
      <c r="C460" s="10" t="s">
        <v>2940</v>
      </c>
      <c r="D460" s="201">
        <v>48.7</v>
      </c>
      <c r="E460" s="10" t="s">
        <v>2941</v>
      </c>
      <c r="F460" s="201">
        <v>64</v>
      </c>
      <c r="G460" s="144"/>
      <c r="H460" s="11"/>
    </row>
    <row r="461" spans="1:8" ht="157.5" x14ac:dyDescent="0.25">
      <c r="A461" s="8" t="s">
        <v>2942</v>
      </c>
      <c r="B461" s="145" t="s">
        <v>2943</v>
      </c>
      <c r="C461" s="10" t="s">
        <v>2944</v>
      </c>
      <c r="D461" s="201">
        <v>49.7</v>
      </c>
      <c r="E461" s="10" t="s">
        <v>2945</v>
      </c>
      <c r="F461" s="201">
        <v>63</v>
      </c>
      <c r="G461" s="144"/>
      <c r="H461" s="11"/>
    </row>
    <row r="462" spans="1:8" ht="141.75" x14ac:dyDescent="0.25">
      <c r="A462" s="8" t="s">
        <v>63</v>
      </c>
      <c r="B462" s="145" t="s">
        <v>211</v>
      </c>
      <c r="C462" s="10" t="s">
        <v>2946</v>
      </c>
      <c r="D462" s="201">
        <v>41.1</v>
      </c>
      <c r="E462" s="10" t="s">
        <v>2947</v>
      </c>
      <c r="F462" s="201">
        <v>74</v>
      </c>
      <c r="G462" s="144"/>
      <c r="H462" s="11"/>
    </row>
    <row r="463" spans="1:8" ht="141.75" x14ac:dyDescent="0.25">
      <c r="A463" s="8" t="s">
        <v>2948</v>
      </c>
      <c r="B463" s="145" t="s">
        <v>2949</v>
      </c>
      <c r="C463" s="10" t="s">
        <v>2950</v>
      </c>
      <c r="D463" s="201">
        <v>37.700000000000003</v>
      </c>
      <c r="E463" s="10" t="s">
        <v>2951</v>
      </c>
      <c r="F463" s="201">
        <v>51</v>
      </c>
      <c r="G463" s="144"/>
      <c r="H463" s="11"/>
    </row>
    <row r="464" spans="1:8" ht="157.5" x14ac:dyDescent="0.25">
      <c r="A464" s="8" t="s">
        <v>2952</v>
      </c>
      <c r="B464" s="145" t="s">
        <v>2953</v>
      </c>
      <c r="C464" s="10" t="s">
        <v>2954</v>
      </c>
      <c r="D464" s="201">
        <v>39.6</v>
      </c>
      <c r="E464" s="10" t="s">
        <v>2955</v>
      </c>
      <c r="F464" s="201">
        <v>55</v>
      </c>
      <c r="G464" s="144"/>
      <c r="H464" s="11"/>
    </row>
    <row r="465" spans="1:8" ht="141.75" x14ac:dyDescent="0.25">
      <c r="A465" s="8" t="s">
        <v>2956</v>
      </c>
      <c r="B465" s="145" t="s">
        <v>2957</v>
      </c>
      <c r="C465" s="10" t="s">
        <v>2958</v>
      </c>
      <c r="D465" s="201">
        <v>39.700000000000003</v>
      </c>
      <c r="E465" s="10" t="s">
        <v>2959</v>
      </c>
      <c r="F465" s="201">
        <v>49</v>
      </c>
      <c r="G465" s="144"/>
      <c r="H465" s="11"/>
    </row>
    <row r="466" spans="1:8" ht="141.75" x14ac:dyDescent="0.25">
      <c r="A466" s="8" t="s">
        <v>2960</v>
      </c>
      <c r="B466" s="145" t="s">
        <v>2961</v>
      </c>
      <c r="C466" s="10" t="s">
        <v>2962</v>
      </c>
      <c r="D466" s="201">
        <v>44</v>
      </c>
      <c r="E466" s="10" t="s">
        <v>2963</v>
      </c>
      <c r="F466" s="201">
        <v>44.6</v>
      </c>
      <c r="G466" s="144"/>
      <c r="H466" s="11"/>
    </row>
    <row r="467" spans="1:8" ht="141.75" x14ac:dyDescent="0.25">
      <c r="A467" s="8" t="s">
        <v>2964</v>
      </c>
      <c r="B467" s="145" t="s">
        <v>2965</v>
      </c>
      <c r="C467" s="10" t="s">
        <v>2966</v>
      </c>
      <c r="D467" s="201">
        <v>41.8</v>
      </c>
      <c r="E467" s="10" t="s">
        <v>2967</v>
      </c>
      <c r="F467" s="201">
        <v>54</v>
      </c>
      <c r="G467" s="144"/>
      <c r="H467" s="11"/>
    </row>
    <row r="468" spans="1:8" ht="141.75" x14ac:dyDescent="0.25">
      <c r="A468" s="8" t="s">
        <v>2968</v>
      </c>
      <c r="B468" s="145" t="s">
        <v>2969</v>
      </c>
      <c r="C468" s="10" t="s">
        <v>2970</v>
      </c>
      <c r="D468" s="201">
        <v>50.1</v>
      </c>
      <c r="E468" s="10" t="s">
        <v>2971</v>
      </c>
      <c r="F468" s="201">
        <v>65</v>
      </c>
      <c r="G468" s="144"/>
      <c r="H468" s="11"/>
    </row>
    <row r="469" spans="1:8" ht="141.75" x14ac:dyDescent="0.25">
      <c r="A469" s="8" t="s">
        <v>2972</v>
      </c>
      <c r="B469" s="145" t="s">
        <v>2973</v>
      </c>
      <c r="C469" s="10" t="s">
        <v>2974</v>
      </c>
      <c r="D469" s="201">
        <v>50.7</v>
      </c>
      <c r="E469" s="10" t="s">
        <v>2975</v>
      </c>
      <c r="F469" s="201">
        <v>65</v>
      </c>
      <c r="G469" s="144"/>
      <c r="H469" s="11"/>
    </row>
    <row r="470" spans="1:8" ht="141.75" x14ac:dyDescent="0.25">
      <c r="A470" s="8" t="s">
        <v>2976</v>
      </c>
      <c r="B470" s="145" t="s">
        <v>2977</v>
      </c>
      <c r="C470" s="10" t="s">
        <v>2978</v>
      </c>
      <c r="D470" s="201">
        <v>52.2</v>
      </c>
      <c r="E470" s="10" t="s">
        <v>2979</v>
      </c>
      <c r="F470" s="201">
        <v>44.6</v>
      </c>
      <c r="G470" s="144"/>
      <c r="H470" s="11"/>
    </row>
    <row r="471" spans="1:8" ht="141.75" x14ac:dyDescent="0.25">
      <c r="A471" s="8" t="s">
        <v>2980</v>
      </c>
      <c r="B471" s="145" t="s">
        <v>2981</v>
      </c>
      <c r="C471" s="10" t="s">
        <v>2982</v>
      </c>
      <c r="D471" s="201">
        <v>17.3</v>
      </c>
      <c r="E471" s="10" t="s">
        <v>2983</v>
      </c>
      <c r="F471" s="201">
        <v>34</v>
      </c>
      <c r="G471" s="144"/>
      <c r="H471" s="11"/>
    </row>
    <row r="472" spans="1:8" ht="141.75" x14ac:dyDescent="0.25">
      <c r="A472" s="8" t="s">
        <v>2984</v>
      </c>
      <c r="B472" s="145" t="s">
        <v>2985</v>
      </c>
      <c r="C472" s="10" t="s">
        <v>2986</v>
      </c>
      <c r="D472" s="201">
        <v>50.8</v>
      </c>
      <c r="E472" s="10" t="s">
        <v>2987</v>
      </c>
      <c r="F472" s="201">
        <v>44.6</v>
      </c>
      <c r="G472" s="144"/>
      <c r="H472" s="11"/>
    </row>
    <row r="473" spans="1:8" ht="141.75" x14ac:dyDescent="0.25">
      <c r="A473" s="8" t="s">
        <v>2988</v>
      </c>
      <c r="B473" s="145" t="s">
        <v>2989</v>
      </c>
      <c r="C473" s="10" t="s">
        <v>2990</v>
      </c>
      <c r="D473" s="201">
        <v>51.5</v>
      </c>
      <c r="E473" s="10" t="s">
        <v>2991</v>
      </c>
      <c r="F473" s="201">
        <v>44.6</v>
      </c>
      <c r="G473" s="144"/>
      <c r="H473" s="11"/>
    </row>
    <row r="474" spans="1:8" ht="141.75" x14ac:dyDescent="0.25">
      <c r="A474" s="8" t="s">
        <v>2992</v>
      </c>
      <c r="B474" s="145" t="s">
        <v>2993</v>
      </c>
      <c r="C474" s="10" t="s">
        <v>2994</v>
      </c>
      <c r="D474" s="201">
        <v>49.2</v>
      </c>
      <c r="E474" s="10" t="s">
        <v>2995</v>
      </c>
      <c r="F474" s="201">
        <v>64</v>
      </c>
      <c r="G474" s="144"/>
      <c r="H474" s="11"/>
    </row>
    <row r="475" spans="1:8" ht="141.75" x14ac:dyDescent="0.25">
      <c r="A475" s="8" t="s">
        <v>2996</v>
      </c>
      <c r="B475" s="145" t="s">
        <v>2997</v>
      </c>
      <c r="C475" s="10" t="s">
        <v>2998</v>
      </c>
      <c r="D475" s="201">
        <v>49.8</v>
      </c>
      <c r="E475" s="10" t="s">
        <v>2999</v>
      </c>
      <c r="F475" s="201">
        <v>67</v>
      </c>
      <c r="G475" s="144"/>
      <c r="H475" s="11"/>
    </row>
    <row r="476" spans="1:8" ht="141.75" x14ac:dyDescent="0.25">
      <c r="A476" s="8" t="s">
        <v>3000</v>
      </c>
      <c r="B476" s="145" t="s">
        <v>3001</v>
      </c>
      <c r="C476" s="10" t="s">
        <v>3002</v>
      </c>
      <c r="D476" s="201">
        <v>39.9</v>
      </c>
      <c r="E476" s="10" t="s">
        <v>3003</v>
      </c>
      <c r="F476" s="201">
        <v>57</v>
      </c>
      <c r="G476" s="144"/>
      <c r="H476" s="11"/>
    </row>
    <row r="477" spans="1:8" ht="141.75" x14ac:dyDescent="0.25">
      <c r="A477" s="8" t="s">
        <v>3004</v>
      </c>
      <c r="B477" s="145" t="s">
        <v>3005</v>
      </c>
      <c r="C477" s="10" t="s">
        <v>3006</v>
      </c>
      <c r="D477" s="201">
        <v>51.6</v>
      </c>
      <c r="E477" s="10" t="s">
        <v>3007</v>
      </c>
      <c r="F477" s="201">
        <v>65</v>
      </c>
      <c r="G477" s="144"/>
      <c r="H477" s="11"/>
    </row>
    <row r="478" spans="1:8" ht="173.25" x14ac:dyDescent="0.25">
      <c r="A478" s="8" t="s">
        <v>3008</v>
      </c>
      <c r="B478" s="145" t="s">
        <v>3009</v>
      </c>
      <c r="C478" s="10" t="s">
        <v>3010</v>
      </c>
      <c r="D478" s="201">
        <v>20.9</v>
      </c>
      <c r="E478" s="10" t="s">
        <v>3011</v>
      </c>
      <c r="F478" s="201">
        <v>32</v>
      </c>
      <c r="G478" s="144"/>
      <c r="H478" s="11"/>
    </row>
    <row r="479" spans="1:8" ht="141.75" x14ac:dyDescent="0.25">
      <c r="A479" s="8" t="s">
        <v>3012</v>
      </c>
      <c r="B479" s="145" t="s">
        <v>3013</v>
      </c>
      <c r="C479" s="10" t="s">
        <v>3014</v>
      </c>
      <c r="D479" s="201">
        <v>60.5</v>
      </c>
      <c r="E479" s="10" t="s">
        <v>3015</v>
      </c>
      <c r="F479" s="201">
        <v>79</v>
      </c>
      <c r="G479" s="144"/>
      <c r="H479" s="11"/>
    </row>
    <row r="480" spans="1:8" ht="141.75" x14ac:dyDescent="0.25">
      <c r="A480" s="8" t="s">
        <v>3016</v>
      </c>
      <c r="B480" s="145" t="s">
        <v>3017</v>
      </c>
      <c r="C480" s="10" t="s">
        <v>3018</v>
      </c>
      <c r="D480" s="201">
        <v>55.6</v>
      </c>
      <c r="E480" s="10" t="s">
        <v>3019</v>
      </c>
      <c r="F480" s="201">
        <v>73</v>
      </c>
      <c r="G480" s="144"/>
      <c r="H480" s="11"/>
    </row>
    <row r="481" spans="1:8" ht="141.75" x14ac:dyDescent="0.25">
      <c r="A481" s="8" t="s">
        <v>3020</v>
      </c>
      <c r="B481" s="145" t="s">
        <v>3021</v>
      </c>
      <c r="C481" s="10" t="s">
        <v>3022</v>
      </c>
      <c r="D481" s="201">
        <v>49.6</v>
      </c>
      <c r="E481" s="10" t="s">
        <v>3023</v>
      </c>
      <c r="F481" s="201">
        <v>60</v>
      </c>
      <c r="G481" s="144"/>
      <c r="H481" s="11"/>
    </row>
    <row r="482" spans="1:8" ht="141.75" x14ac:dyDescent="0.25">
      <c r="A482" s="8" t="s">
        <v>3024</v>
      </c>
      <c r="B482" s="145" t="s">
        <v>3025</v>
      </c>
      <c r="C482" s="10" t="s">
        <v>3026</v>
      </c>
      <c r="D482" s="201">
        <v>51</v>
      </c>
      <c r="E482" s="10" t="s">
        <v>3027</v>
      </c>
      <c r="F482" s="201">
        <v>68</v>
      </c>
      <c r="G482" s="144"/>
      <c r="H482" s="11"/>
    </row>
    <row r="483" spans="1:8" ht="141.75" x14ac:dyDescent="0.25">
      <c r="A483" s="8" t="s">
        <v>3028</v>
      </c>
      <c r="B483" s="145" t="s">
        <v>3029</v>
      </c>
      <c r="C483" s="10" t="s">
        <v>3030</v>
      </c>
      <c r="D483" s="201">
        <v>50.4</v>
      </c>
      <c r="E483" s="10" t="s">
        <v>3031</v>
      </c>
      <c r="F483" s="201">
        <v>68</v>
      </c>
      <c r="G483" s="144"/>
      <c r="H483" s="11"/>
    </row>
    <row r="484" spans="1:8" ht="141.75" x14ac:dyDescent="0.25">
      <c r="A484" s="8" t="s">
        <v>64</v>
      </c>
      <c r="B484" s="145" t="s">
        <v>212</v>
      </c>
      <c r="C484" s="10" t="s">
        <v>3032</v>
      </c>
      <c r="D484" s="201">
        <v>49.4</v>
      </c>
      <c r="E484" s="146"/>
      <c r="F484" s="202"/>
      <c r="G484" s="144"/>
      <c r="H484" s="11"/>
    </row>
    <row r="485" spans="1:8" ht="141.75" x14ac:dyDescent="0.25">
      <c r="A485" s="8" t="s">
        <v>3033</v>
      </c>
      <c r="B485" s="145" t="s">
        <v>3034</v>
      </c>
      <c r="C485" s="10" t="s">
        <v>3035</v>
      </c>
      <c r="D485" s="201">
        <v>49.7</v>
      </c>
      <c r="E485" s="10" t="s">
        <v>3036</v>
      </c>
      <c r="F485" s="201">
        <v>62</v>
      </c>
      <c r="G485" s="144"/>
      <c r="H485" s="11"/>
    </row>
    <row r="486" spans="1:8" ht="141.75" x14ac:dyDescent="0.25">
      <c r="A486" s="8" t="s">
        <v>3037</v>
      </c>
      <c r="B486" s="145" t="s">
        <v>3038</v>
      </c>
      <c r="C486" s="10" t="s">
        <v>3039</v>
      </c>
      <c r="D486" s="201">
        <v>50.4</v>
      </c>
      <c r="E486" s="10" t="s">
        <v>3040</v>
      </c>
      <c r="F486" s="201">
        <v>58</v>
      </c>
      <c r="G486" s="144"/>
      <c r="H486" s="11"/>
    </row>
    <row r="487" spans="1:8" ht="141.75" x14ac:dyDescent="0.25">
      <c r="A487" s="8" t="s">
        <v>3041</v>
      </c>
      <c r="B487" s="145" t="s">
        <v>3042</v>
      </c>
      <c r="C487" s="10" t="s">
        <v>3043</v>
      </c>
      <c r="D487" s="201">
        <v>36.4</v>
      </c>
      <c r="E487" s="10" t="s">
        <v>3044</v>
      </c>
      <c r="F487" s="201">
        <v>46</v>
      </c>
      <c r="G487" s="144"/>
      <c r="H487" s="11"/>
    </row>
    <row r="488" spans="1:8" ht="141.75" x14ac:dyDescent="0.25">
      <c r="A488" s="8" t="s">
        <v>3045</v>
      </c>
      <c r="B488" s="145" t="s">
        <v>3046</v>
      </c>
      <c r="C488" s="10" t="s">
        <v>3047</v>
      </c>
      <c r="D488" s="201">
        <v>53.3</v>
      </c>
      <c r="E488" s="10" t="s">
        <v>3048</v>
      </c>
      <c r="F488" s="201">
        <v>62</v>
      </c>
      <c r="G488" s="144"/>
      <c r="H488" s="11"/>
    </row>
    <row r="489" spans="1:8" ht="173.25" x14ac:dyDescent="0.25">
      <c r="A489" s="8" t="s">
        <v>3049</v>
      </c>
      <c r="B489" s="145" t="s">
        <v>3050</v>
      </c>
      <c r="C489" s="10" t="s">
        <v>3051</v>
      </c>
      <c r="D489" s="201">
        <v>48.8</v>
      </c>
      <c r="E489" s="10" t="s">
        <v>3052</v>
      </c>
      <c r="F489" s="201">
        <v>97</v>
      </c>
      <c r="G489" s="144"/>
      <c r="H489" s="11"/>
    </row>
    <row r="490" spans="1:8" ht="141.75" x14ac:dyDescent="0.25">
      <c r="A490" s="8" t="s">
        <v>3053</v>
      </c>
      <c r="B490" s="145" t="s">
        <v>3054</v>
      </c>
      <c r="C490" s="10" t="s">
        <v>3055</v>
      </c>
      <c r="D490" s="201">
        <v>44.8</v>
      </c>
      <c r="E490" s="10" t="s">
        <v>3056</v>
      </c>
      <c r="F490" s="201">
        <v>56</v>
      </c>
      <c r="G490" s="144"/>
      <c r="H490" s="11"/>
    </row>
    <row r="491" spans="1:8" ht="141.75" x14ac:dyDescent="0.25">
      <c r="A491" s="8" t="s">
        <v>65</v>
      </c>
      <c r="B491" s="145" t="s">
        <v>213</v>
      </c>
      <c r="C491" s="10" t="s">
        <v>3057</v>
      </c>
      <c r="D491" s="201">
        <v>20.399999999999999</v>
      </c>
      <c r="E491" s="10" t="s">
        <v>3058</v>
      </c>
      <c r="F491" s="201">
        <v>34</v>
      </c>
      <c r="G491" s="144"/>
      <c r="H491" s="11"/>
    </row>
    <row r="492" spans="1:8" ht="141.75" x14ac:dyDescent="0.25">
      <c r="A492" s="8" t="s">
        <v>3059</v>
      </c>
      <c r="B492" s="145" t="s">
        <v>3060</v>
      </c>
      <c r="C492" s="10" t="s">
        <v>3061</v>
      </c>
      <c r="D492" s="201">
        <v>40.9</v>
      </c>
      <c r="E492" s="10" t="s">
        <v>3062</v>
      </c>
      <c r="F492" s="201">
        <v>56</v>
      </c>
      <c r="G492" s="144"/>
      <c r="H492" s="11"/>
    </row>
    <row r="493" spans="1:8" ht="141.75" x14ac:dyDescent="0.25">
      <c r="A493" s="8" t="s">
        <v>3063</v>
      </c>
      <c r="B493" s="145" t="s">
        <v>3064</v>
      </c>
      <c r="C493" s="10" t="s">
        <v>3065</v>
      </c>
      <c r="D493" s="201">
        <v>25.3</v>
      </c>
      <c r="E493" s="10" t="s">
        <v>3066</v>
      </c>
      <c r="F493" s="201">
        <v>32</v>
      </c>
      <c r="G493" s="144"/>
      <c r="H493" s="11"/>
    </row>
    <row r="494" spans="1:8" ht="141.75" x14ac:dyDescent="0.25">
      <c r="A494" s="8" t="s">
        <v>3067</v>
      </c>
      <c r="B494" s="145" t="s">
        <v>3068</v>
      </c>
      <c r="C494" s="10" t="s">
        <v>3069</v>
      </c>
      <c r="D494" s="201">
        <v>49.1</v>
      </c>
      <c r="E494" s="10" t="s">
        <v>3070</v>
      </c>
      <c r="F494" s="201">
        <v>65</v>
      </c>
      <c r="G494" s="144"/>
      <c r="H494" s="11"/>
    </row>
    <row r="495" spans="1:8" ht="141.75" x14ac:dyDescent="0.25">
      <c r="A495" s="8" t="s">
        <v>3071</v>
      </c>
      <c r="B495" s="145" t="s">
        <v>3072</v>
      </c>
      <c r="C495" s="10" t="s">
        <v>3073</v>
      </c>
      <c r="D495" s="201">
        <v>23.5</v>
      </c>
      <c r="E495" s="10" t="s">
        <v>3074</v>
      </c>
      <c r="F495" s="201">
        <v>32</v>
      </c>
      <c r="G495" s="144"/>
      <c r="H495" s="11"/>
    </row>
    <row r="496" spans="1:8" ht="141.75" x14ac:dyDescent="0.25">
      <c r="A496" s="8" t="s">
        <v>3075</v>
      </c>
      <c r="B496" s="145" t="s">
        <v>3076</v>
      </c>
      <c r="C496" s="10" t="s">
        <v>3077</v>
      </c>
      <c r="D496" s="201">
        <v>45.5</v>
      </c>
      <c r="E496" s="10" t="s">
        <v>3078</v>
      </c>
      <c r="F496" s="201">
        <v>62</v>
      </c>
      <c r="G496" s="144"/>
      <c r="H496" s="11"/>
    </row>
    <row r="497" spans="1:8" ht="141.75" x14ac:dyDescent="0.25">
      <c r="A497" s="8" t="s">
        <v>3079</v>
      </c>
      <c r="B497" s="145" t="s">
        <v>3080</v>
      </c>
      <c r="C497" s="10" t="s">
        <v>3081</v>
      </c>
      <c r="D497" s="201">
        <v>51.1</v>
      </c>
      <c r="E497" s="10" t="s">
        <v>3082</v>
      </c>
      <c r="F497" s="201">
        <v>65</v>
      </c>
      <c r="G497" s="144"/>
      <c r="H497" s="11"/>
    </row>
    <row r="498" spans="1:8" ht="141.75" x14ac:dyDescent="0.25">
      <c r="A498" s="8" t="s">
        <v>3083</v>
      </c>
      <c r="B498" s="145" t="s">
        <v>3084</v>
      </c>
      <c r="C498" s="10" t="s">
        <v>3085</v>
      </c>
      <c r="D498" s="201">
        <v>41.8</v>
      </c>
      <c r="E498" s="10" t="s">
        <v>3086</v>
      </c>
      <c r="F498" s="201">
        <v>54</v>
      </c>
      <c r="G498" s="144"/>
      <c r="H498" s="11"/>
    </row>
    <row r="499" spans="1:8" ht="141.75" x14ac:dyDescent="0.25">
      <c r="A499" s="8" t="s">
        <v>66</v>
      </c>
      <c r="B499" s="145" t="s">
        <v>214</v>
      </c>
      <c r="C499" s="10" t="s">
        <v>3087</v>
      </c>
      <c r="D499" s="201">
        <v>43.4</v>
      </c>
      <c r="E499" s="146"/>
      <c r="F499" s="202"/>
      <c r="G499" s="144"/>
      <c r="H499" s="11"/>
    </row>
    <row r="500" spans="1:8" ht="141.75" x14ac:dyDescent="0.25">
      <c r="A500" s="8" t="s">
        <v>3088</v>
      </c>
      <c r="B500" s="145" t="s">
        <v>3089</v>
      </c>
      <c r="C500" s="10" t="s">
        <v>3090</v>
      </c>
      <c r="D500" s="201">
        <v>41.1</v>
      </c>
      <c r="E500" s="10" t="s">
        <v>3091</v>
      </c>
      <c r="F500" s="201">
        <v>56</v>
      </c>
      <c r="G500" s="144"/>
      <c r="H500" s="11"/>
    </row>
    <row r="501" spans="1:8" ht="141.75" x14ac:dyDescent="0.25">
      <c r="A501" s="8" t="s">
        <v>3092</v>
      </c>
      <c r="B501" s="145" t="s">
        <v>3093</v>
      </c>
      <c r="C501" s="10" t="s">
        <v>3094</v>
      </c>
      <c r="D501" s="201">
        <v>42.4</v>
      </c>
      <c r="E501" s="10" t="s">
        <v>3095</v>
      </c>
      <c r="F501" s="201">
        <v>54</v>
      </c>
      <c r="G501" s="144"/>
      <c r="H501" s="11"/>
    </row>
    <row r="502" spans="1:8" ht="157.5" x14ac:dyDescent="0.25">
      <c r="A502" s="8" t="s">
        <v>3096</v>
      </c>
      <c r="B502" s="145" t="s">
        <v>3097</v>
      </c>
      <c r="C502" s="10" t="s">
        <v>3098</v>
      </c>
      <c r="D502" s="201">
        <v>21.8</v>
      </c>
      <c r="E502" s="10" t="s">
        <v>3099</v>
      </c>
      <c r="F502" s="201">
        <v>34</v>
      </c>
      <c r="G502" s="144"/>
      <c r="H502" s="11"/>
    </row>
    <row r="503" spans="1:8" ht="141.75" x14ac:dyDescent="0.25">
      <c r="A503" s="8" t="s">
        <v>3100</v>
      </c>
      <c r="B503" s="145" t="s">
        <v>3101</v>
      </c>
      <c r="C503" s="10" t="s">
        <v>3102</v>
      </c>
      <c r="D503" s="201">
        <v>50.8</v>
      </c>
      <c r="E503" s="10" t="s">
        <v>3103</v>
      </c>
      <c r="F503" s="201">
        <v>126</v>
      </c>
      <c r="G503" s="144"/>
      <c r="H503" s="11"/>
    </row>
    <row r="504" spans="1:8" ht="157.5" x14ac:dyDescent="0.25">
      <c r="A504" s="8" t="s">
        <v>3104</v>
      </c>
      <c r="B504" s="145" t="s">
        <v>3105</v>
      </c>
      <c r="C504" s="10" t="s">
        <v>3106</v>
      </c>
      <c r="D504" s="201">
        <v>51.4</v>
      </c>
      <c r="E504" s="10" t="s">
        <v>3107</v>
      </c>
      <c r="F504" s="201">
        <v>99</v>
      </c>
      <c r="G504" s="144"/>
      <c r="H504" s="11"/>
    </row>
    <row r="505" spans="1:8" ht="173.25" x14ac:dyDescent="0.25">
      <c r="A505" s="8" t="s">
        <v>3108</v>
      </c>
      <c r="B505" s="145" t="s">
        <v>3109</v>
      </c>
      <c r="C505" s="10" t="s">
        <v>3110</v>
      </c>
      <c r="D505" s="201">
        <v>41.3</v>
      </c>
      <c r="E505" s="10" t="s">
        <v>3111</v>
      </c>
      <c r="F505" s="201">
        <v>87</v>
      </c>
      <c r="G505" s="144"/>
      <c r="H505" s="11"/>
    </row>
    <row r="506" spans="1:8" ht="141.75" x14ac:dyDescent="0.25">
      <c r="A506" s="8" t="s">
        <v>67</v>
      </c>
      <c r="B506" s="145" t="s">
        <v>215</v>
      </c>
      <c r="C506" s="10" t="s">
        <v>3112</v>
      </c>
      <c r="D506" s="201">
        <v>45.8</v>
      </c>
      <c r="E506" s="10" t="s">
        <v>3113</v>
      </c>
      <c r="F506" s="201">
        <v>87</v>
      </c>
      <c r="G506" s="144"/>
      <c r="H506" s="11"/>
    </row>
    <row r="507" spans="1:8" ht="141.75" x14ac:dyDescent="0.25">
      <c r="A507" s="8" t="s">
        <v>68</v>
      </c>
      <c r="B507" s="145" t="s">
        <v>216</v>
      </c>
      <c r="C507" s="10" t="s">
        <v>3114</v>
      </c>
      <c r="D507" s="201">
        <v>37.9</v>
      </c>
      <c r="E507" s="146"/>
      <c r="F507" s="202"/>
      <c r="G507" s="144"/>
      <c r="H507" s="11"/>
    </row>
    <row r="508" spans="1:8" ht="141.75" x14ac:dyDescent="0.25">
      <c r="A508" s="8" t="s">
        <v>3115</v>
      </c>
      <c r="B508" s="145" t="s">
        <v>3116</v>
      </c>
      <c r="C508" s="10" t="s">
        <v>3117</v>
      </c>
      <c r="D508" s="201">
        <v>51.3</v>
      </c>
      <c r="E508" s="10" t="s">
        <v>3118</v>
      </c>
      <c r="F508" s="201">
        <v>81</v>
      </c>
      <c r="G508" s="144"/>
      <c r="H508" s="11"/>
    </row>
    <row r="509" spans="1:8" ht="141.75" x14ac:dyDescent="0.25">
      <c r="A509" s="8" t="s">
        <v>3119</v>
      </c>
      <c r="B509" s="145" t="s">
        <v>3120</v>
      </c>
      <c r="C509" s="10" t="s">
        <v>3121</v>
      </c>
      <c r="D509" s="201">
        <v>51.3</v>
      </c>
      <c r="E509" s="10" t="s">
        <v>3122</v>
      </c>
      <c r="F509" s="201">
        <v>57</v>
      </c>
      <c r="G509" s="144"/>
      <c r="H509" s="11"/>
    </row>
    <row r="510" spans="1:8" ht="157.5" x14ac:dyDescent="0.25">
      <c r="A510" s="8" t="s">
        <v>3123</v>
      </c>
      <c r="B510" s="145" t="s">
        <v>3124</v>
      </c>
      <c r="C510" s="10" t="s">
        <v>3125</v>
      </c>
      <c r="D510" s="201">
        <v>52.7</v>
      </c>
      <c r="E510" s="10" t="s">
        <v>3126</v>
      </c>
      <c r="F510" s="201">
        <v>128</v>
      </c>
      <c r="G510" s="144"/>
      <c r="H510" s="11"/>
    </row>
    <row r="511" spans="1:8" ht="141.75" x14ac:dyDescent="0.25">
      <c r="A511" s="8" t="s">
        <v>3127</v>
      </c>
      <c r="B511" s="145" t="s">
        <v>3128</v>
      </c>
      <c r="C511" s="10" t="s">
        <v>3129</v>
      </c>
      <c r="D511" s="201">
        <v>51.7</v>
      </c>
      <c r="E511" s="10" t="s">
        <v>3130</v>
      </c>
      <c r="F511" s="201">
        <v>59</v>
      </c>
      <c r="G511" s="144"/>
      <c r="H511" s="11"/>
    </row>
    <row r="512" spans="1:8" ht="141.75" x14ac:dyDescent="0.25">
      <c r="A512" s="8" t="s">
        <v>69</v>
      </c>
      <c r="B512" s="145" t="s">
        <v>217</v>
      </c>
      <c r="C512" s="10" t="s">
        <v>3131</v>
      </c>
      <c r="D512" s="201">
        <v>50.7</v>
      </c>
      <c r="E512" s="10" t="s">
        <v>3132</v>
      </c>
      <c r="F512" s="201">
        <v>58</v>
      </c>
      <c r="G512" s="144"/>
      <c r="H512" s="11"/>
    </row>
    <row r="513" spans="1:8" ht="141.75" x14ac:dyDescent="0.25">
      <c r="A513" s="8" t="s">
        <v>3133</v>
      </c>
      <c r="B513" s="145" t="s">
        <v>3134</v>
      </c>
      <c r="C513" s="10" t="s">
        <v>3135</v>
      </c>
      <c r="D513" s="201">
        <v>50.1</v>
      </c>
      <c r="E513" s="10" t="s">
        <v>3136</v>
      </c>
      <c r="F513" s="201">
        <v>65</v>
      </c>
      <c r="G513" s="144"/>
      <c r="H513" s="11"/>
    </row>
    <row r="514" spans="1:8" ht="141.75" x14ac:dyDescent="0.25">
      <c r="A514" s="8" t="s">
        <v>70</v>
      </c>
      <c r="B514" s="145" t="s">
        <v>218</v>
      </c>
      <c r="C514" s="10" t="s">
        <v>3137</v>
      </c>
      <c r="D514" s="201">
        <v>79.5</v>
      </c>
      <c r="E514" s="146"/>
      <c r="F514" s="202"/>
      <c r="G514" s="144"/>
      <c r="H514" s="11"/>
    </row>
    <row r="515" spans="1:8" ht="157.5" x14ac:dyDescent="0.25">
      <c r="A515" s="8" t="s">
        <v>3138</v>
      </c>
      <c r="B515" s="145" t="s">
        <v>3139</v>
      </c>
      <c r="C515" s="10" t="s">
        <v>3140</v>
      </c>
      <c r="D515" s="201">
        <v>48.5</v>
      </c>
      <c r="E515" s="10" t="s">
        <v>3141</v>
      </c>
      <c r="F515" s="201">
        <v>91</v>
      </c>
      <c r="G515" s="144"/>
      <c r="H515" s="11"/>
    </row>
    <row r="516" spans="1:8" ht="141.75" x14ac:dyDescent="0.25">
      <c r="A516" s="8" t="s">
        <v>3142</v>
      </c>
      <c r="B516" s="145" t="s">
        <v>3143</v>
      </c>
      <c r="C516" s="10" t="s">
        <v>3144</v>
      </c>
      <c r="D516" s="201">
        <v>51.5</v>
      </c>
      <c r="E516" s="10" t="s">
        <v>3145</v>
      </c>
      <c r="F516" s="201">
        <v>61</v>
      </c>
      <c r="G516" s="144"/>
      <c r="H516" s="11"/>
    </row>
    <row r="517" spans="1:8" ht="141.75" x14ac:dyDescent="0.25">
      <c r="A517" s="8" t="s">
        <v>3146</v>
      </c>
      <c r="B517" s="145" t="s">
        <v>3147</v>
      </c>
      <c r="C517" s="10" t="s">
        <v>3148</v>
      </c>
      <c r="D517" s="201">
        <v>50.5</v>
      </c>
      <c r="E517" s="10" t="s">
        <v>3149</v>
      </c>
      <c r="F517" s="201">
        <v>68</v>
      </c>
      <c r="G517" s="144"/>
      <c r="H517" s="11"/>
    </row>
    <row r="518" spans="1:8" ht="141.75" x14ac:dyDescent="0.25">
      <c r="A518" s="8" t="s">
        <v>3150</v>
      </c>
      <c r="B518" s="145" t="s">
        <v>3151</v>
      </c>
      <c r="C518" s="10" t="s">
        <v>3152</v>
      </c>
      <c r="D518" s="201">
        <v>4034</v>
      </c>
      <c r="E518" s="10" t="s">
        <v>3153</v>
      </c>
      <c r="F518" s="201">
        <v>52</v>
      </c>
      <c r="G518" s="144"/>
      <c r="H518" s="11"/>
    </row>
    <row r="519" spans="1:8" ht="141.75" x14ac:dyDescent="0.25">
      <c r="A519" s="8" t="s">
        <v>3154</v>
      </c>
      <c r="B519" s="145" t="s">
        <v>3155</v>
      </c>
      <c r="C519" s="10" t="s">
        <v>3156</v>
      </c>
      <c r="D519" s="201">
        <v>51.2</v>
      </c>
      <c r="E519" s="10" t="s">
        <v>3157</v>
      </c>
      <c r="F519" s="201">
        <v>68</v>
      </c>
      <c r="G519" s="144"/>
      <c r="H519" s="11"/>
    </row>
    <row r="520" spans="1:8" ht="173.25" x14ac:dyDescent="0.25">
      <c r="A520" s="8" t="s">
        <v>3158</v>
      </c>
      <c r="B520" s="145" t="s">
        <v>3159</v>
      </c>
      <c r="C520" s="10" t="s">
        <v>3160</v>
      </c>
      <c r="D520" s="201">
        <v>39.799999999999997</v>
      </c>
      <c r="E520" s="10" t="s">
        <v>3161</v>
      </c>
      <c r="F520" s="201">
        <v>48</v>
      </c>
      <c r="G520" s="144"/>
      <c r="H520" s="11"/>
    </row>
    <row r="521" spans="1:8" ht="141.75" x14ac:dyDescent="0.25">
      <c r="A521" s="8" t="s">
        <v>3162</v>
      </c>
      <c r="B521" s="145" t="s">
        <v>3163</v>
      </c>
      <c r="C521" s="10" t="s">
        <v>3164</v>
      </c>
      <c r="D521" s="201">
        <v>49.5</v>
      </c>
      <c r="E521" s="10" t="s">
        <v>3165</v>
      </c>
      <c r="F521" s="201">
        <v>62</v>
      </c>
      <c r="G521" s="144"/>
      <c r="H521" s="11"/>
    </row>
    <row r="522" spans="1:8" ht="141.75" x14ac:dyDescent="0.25">
      <c r="A522" s="8" t="s">
        <v>3166</v>
      </c>
      <c r="B522" s="145" t="s">
        <v>3167</v>
      </c>
      <c r="C522" s="10" t="s">
        <v>3168</v>
      </c>
      <c r="D522" s="201">
        <v>53</v>
      </c>
      <c r="E522" s="10" t="s">
        <v>3169</v>
      </c>
      <c r="F522" s="201">
        <v>64</v>
      </c>
      <c r="G522" s="144"/>
      <c r="H522" s="11"/>
    </row>
    <row r="523" spans="1:8" ht="141.75" x14ac:dyDescent="0.25">
      <c r="A523" s="8" t="s">
        <v>3170</v>
      </c>
      <c r="B523" s="145" t="s">
        <v>3171</v>
      </c>
      <c r="C523" s="10" t="s">
        <v>3172</v>
      </c>
      <c r="D523" s="201">
        <v>53.5</v>
      </c>
      <c r="E523" s="10" t="s">
        <v>3173</v>
      </c>
      <c r="F523" s="201">
        <v>68</v>
      </c>
      <c r="G523" s="144"/>
      <c r="H523" s="11"/>
    </row>
    <row r="524" spans="1:8" ht="141.75" x14ac:dyDescent="0.25">
      <c r="A524" s="8" t="s">
        <v>3174</v>
      </c>
      <c r="B524" s="145" t="s">
        <v>3175</v>
      </c>
      <c r="C524" s="10" t="s">
        <v>3176</v>
      </c>
      <c r="D524" s="201">
        <v>49.1</v>
      </c>
      <c r="E524" s="10" t="s">
        <v>3177</v>
      </c>
      <c r="F524" s="201">
        <v>65</v>
      </c>
      <c r="G524" s="144"/>
      <c r="H524" s="11"/>
    </row>
    <row r="525" spans="1:8" ht="141.75" x14ac:dyDescent="0.25">
      <c r="A525" s="8" t="s">
        <v>3178</v>
      </c>
      <c r="B525" s="145" t="s">
        <v>3179</v>
      </c>
      <c r="C525" s="10" t="s">
        <v>3180</v>
      </c>
      <c r="D525" s="201">
        <v>51.1</v>
      </c>
      <c r="E525" s="10" t="s">
        <v>3181</v>
      </c>
      <c r="F525" s="201">
        <v>68</v>
      </c>
      <c r="G525" s="144"/>
      <c r="H525" s="11"/>
    </row>
    <row r="526" spans="1:8" ht="141.75" x14ac:dyDescent="0.25">
      <c r="A526" s="8" t="s">
        <v>3182</v>
      </c>
      <c r="B526" s="145" t="s">
        <v>3183</v>
      </c>
      <c r="C526" s="10" t="s">
        <v>3184</v>
      </c>
      <c r="D526" s="201">
        <v>51</v>
      </c>
      <c r="E526" s="10" t="s">
        <v>3185</v>
      </c>
      <c r="F526" s="201">
        <v>68</v>
      </c>
      <c r="G526" s="144"/>
      <c r="H526" s="11"/>
    </row>
    <row r="527" spans="1:8" ht="141.75" x14ac:dyDescent="0.25">
      <c r="A527" s="8" t="s">
        <v>3186</v>
      </c>
      <c r="B527" s="145" t="s">
        <v>3187</v>
      </c>
      <c r="C527" s="10" t="s">
        <v>3188</v>
      </c>
      <c r="D527" s="201">
        <v>51.6</v>
      </c>
      <c r="E527" s="10" t="s">
        <v>3189</v>
      </c>
      <c r="F527" s="201">
        <v>68</v>
      </c>
      <c r="G527" s="144"/>
      <c r="H527" s="11"/>
    </row>
    <row r="528" spans="1:8" ht="141.75" x14ac:dyDescent="0.25">
      <c r="A528" s="8" t="s">
        <v>3190</v>
      </c>
      <c r="B528" s="145" t="s">
        <v>3191</v>
      </c>
      <c r="C528" s="10" t="s">
        <v>3192</v>
      </c>
      <c r="D528" s="201">
        <v>50.3</v>
      </c>
      <c r="E528" s="10" t="s">
        <v>3193</v>
      </c>
      <c r="F528" s="201">
        <v>68</v>
      </c>
      <c r="G528" s="144"/>
      <c r="H528" s="11"/>
    </row>
    <row r="529" spans="1:8" ht="141.75" x14ac:dyDescent="0.25">
      <c r="A529" s="8" t="s">
        <v>3194</v>
      </c>
      <c r="B529" s="145" t="s">
        <v>3195</v>
      </c>
      <c r="C529" s="10" t="s">
        <v>3196</v>
      </c>
      <c r="D529" s="201">
        <v>50.7</v>
      </c>
      <c r="E529" s="10" t="s">
        <v>3197</v>
      </c>
      <c r="F529" s="201">
        <v>68</v>
      </c>
      <c r="G529" s="144"/>
      <c r="H529" s="11"/>
    </row>
    <row r="530" spans="1:8" ht="141.75" x14ac:dyDescent="0.25">
      <c r="A530" s="8" t="s">
        <v>3198</v>
      </c>
      <c r="B530" s="145" t="s">
        <v>3199</v>
      </c>
      <c r="C530" s="10" t="s">
        <v>3200</v>
      </c>
      <c r="D530" s="201">
        <v>49.7</v>
      </c>
      <c r="E530" s="10" t="s">
        <v>3201</v>
      </c>
      <c r="F530" s="201">
        <v>62</v>
      </c>
      <c r="G530" s="144"/>
      <c r="H530" s="11"/>
    </row>
    <row r="531" spans="1:8" ht="141.75" x14ac:dyDescent="0.25">
      <c r="A531" s="8" t="s">
        <v>3202</v>
      </c>
      <c r="B531" s="145" t="s">
        <v>3203</v>
      </c>
      <c r="C531" s="10" t="s">
        <v>3204</v>
      </c>
      <c r="D531" s="201">
        <v>51.7</v>
      </c>
      <c r="E531" s="10" t="s">
        <v>3205</v>
      </c>
      <c r="F531" s="201">
        <v>68</v>
      </c>
      <c r="G531" s="144"/>
      <c r="H531" s="11"/>
    </row>
    <row r="532" spans="1:8" ht="141.75" x14ac:dyDescent="0.25">
      <c r="A532" s="8" t="s">
        <v>3206</v>
      </c>
      <c r="B532" s="145" t="s">
        <v>3207</v>
      </c>
      <c r="C532" s="10" t="s">
        <v>3208</v>
      </c>
      <c r="D532" s="201">
        <v>76.900000000000006</v>
      </c>
      <c r="E532" s="10" t="s">
        <v>3209</v>
      </c>
      <c r="F532" s="201">
        <v>91</v>
      </c>
      <c r="G532" s="144"/>
      <c r="H532" s="11"/>
    </row>
    <row r="533" spans="1:8" ht="141.75" x14ac:dyDescent="0.25">
      <c r="A533" s="8" t="s">
        <v>3210</v>
      </c>
      <c r="B533" s="145" t="s">
        <v>3211</v>
      </c>
      <c r="C533" s="10" t="s">
        <v>3212</v>
      </c>
      <c r="D533" s="201">
        <v>51.6</v>
      </c>
      <c r="E533" s="10" t="s">
        <v>3213</v>
      </c>
      <c r="F533" s="201">
        <v>68</v>
      </c>
      <c r="G533" s="144"/>
      <c r="H533" s="11"/>
    </row>
    <row r="534" spans="1:8" ht="141.75" x14ac:dyDescent="0.25">
      <c r="A534" s="8" t="s">
        <v>3214</v>
      </c>
      <c r="B534" s="145" t="s">
        <v>3215</v>
      </c>
      <c r="C534" s="10" t="s">
        <v>3216</v>
      </c>
      <c r="D534" s="201">
        <v>50.8</v>
      </c>
      <c r="E534" s="10" t="s">
        <v>3217</v>
      </c>
      <c r="F534" s="201">
        <v>68</v>
      </c>
      <c r="G534" s="144"/>
      <c r="H534" s="11"/>
    </row>
    <row r="535" spans="1:8" ht="141.75" x14ac:dyDescent="0.25">
      <c r="A535" s="8" t="s">
        <v>3218</v>
      </c>
      <c r="B535" s="145" t="s">
        <v>3219</v>
      </c>
      <c r="C535" s="10" t="s">
        <v>3220</v>
      </c>
      <c r="D535" s="201">
        <v>51.8</v>
      </c>
      <c r="E535" s="10" t="s">
        <v>3221</v>
      </c>
      <c r="F535" s="201">
        <v>68</v>
      </c>
      <c r="G535" s="144"/>
      <c r="H535" s="11"/>
    </row>
    <row r="536" spans="1:8" ht="141.75" x14ac:dyDescent="0.25">
      <c r="A536" s="8" t="s">
        <v>3222</v>
      </c>
      <c r="B536" s="145" t="s">
        <v>3223</v>
      </c>
      <c r="C536" s="10" t="s">
        <v>3224</v>
      </c>
      <c r="D536" s="201">
        <v>50.4</v>
      </c>
      <c r="E536" s="10" t="s">
        <v>3225</v>
      </c>
      <c r="F536" s="201">
        <v>68</v>
      </c>
      <c r="G536" s="144"/>
      <c r="H536" s="11"/>
    </row>
    <row r="537" spans="1:8" ht="141.75" x14ac:dyDescent="0.25">
      <c r="A537" s="8" t="s">
        <v>3226</v>
      </c>
      <c r="B537" s="145" t="s">
        <v>3227</v>
      </c>
      <c r="C537" s="10" t="s">
        <v>3228</v>
      </c>
      <c r="D537" s="201">
        <v>50.4</v>
      </c>
      <c r="E537" s="10" t="s">
        <v>3229</v>
      </c>
      <c r="F537" s="201">
        <v>57</v>
      </c>
      <c r="G537" s="144"/>
      <c r="H537" s="11"/>
    </row>
    <row r="538" spans="1:8" ht="141.75" x14ac:dyDescent="0.25">
      <c r="A538" s="8" t="s">
        <v>71</v>
      </c>
      <c r="B538" s="145" t="s">
        <v>219</v>
      </c>
      <c r="C538" s="10" t="s">
        <v>3230</v>
      </c>
      <c r="D538" s="201">
        <v>49.6</v>
      </c>
      <c r="E538" s="146"/>
      <c r="F538" s="202"/>
      <c r="G538" s="144"/>
      <c r="H538" s="11"/>
    </row>
    <row r="539" spans="1:8" ht="157.5" x14ac:dyDescent="0.25">
      <c r="A539" s="8" t="s">
        <v>3231</v>
      </c>
      <c r="B539" s="145" t="s">
        <v>3232</v>
      </c>
      <c r="C539" s="10" t="s">
        <v>3233</v>
      </c>
      <c r="D539" s="201">
        <v>50.2</v>
      </c>
      <c r="E539" s="10" t="s">
        <v>3234</v>
      </c>
      <c r="F539" s="201">
        <v>93</v>
      </c>
      <c r="G539" s="144"/>
      <c r="H539" s="11"/>
    </row>
    <row r="540" spans="1:8" ht="141.75" x14ac:dyDescent="0.25">
      <c r="A540" s="8" t="s">
        <v>3235</v>
      </c>
      <c r="B540" s="145" t="s">
        <v>3236</v>
      </c>
      <c r="C540" s="10" t="s">
        <v>3237</v>
      </c>
      <c r="D540" s="201">
        <v>49.7</v>
      </c>
      <c r="E540" s="10" t="s">
        <v>3238</v>
      </c>
      <c r="F540" s="201">
        <v>68</v>
      </c>
      <c r="G540" s="144"/>
      <c r="H540" s="11"/>
    </row>
    <row r="541" spans="1:8" ht="141.75" x14ac:dyDescent="0.25">
      <c r="A541" s="8" t="s">
        <v>72</v>
      </c>
      <c r="B541" s="145" t="s">
        <v>220</v>
      </c>
      <c r="C541" s="10" t="s">
        <v>3239</v>
      </c>
      <c r="D541" s="201">
        <v>49.8</v>
      </c>
      <c r="E541" s="146"/>
      <c r="F541" s="202"/>
      <c r="G541" s="144"/>
      <c r="H541" s="11"/>
    </row>
    <row r="542" spans="1:8" ht="141.75" x14ac:dyDescent="0.25">
      <c r="A542" s="8" t="s">
        <v>73</v>
      </c>
      <c r="B542" s="145" t="s">
        <v>221</v>
      </c>
      <c r="C542" s="10" t="s">
        <v>3240</v>
      </c>
      <c r="D542" s="201">
        <v>51.6</v>
      </c>
      <c r="E542" s="146"/>
      <c r="F542" s="202"/>
      <c r="G542" s="144"/>
      <c r="H542" s="11"/>
    </row>
    <row r="543" spans="1:8" ht="141.75" x14ac:dyDescent="0.25">
      <c r="A543" s="8" t="s">
        <v>74</v>
      </c>
      <c r="B543" s="145" t="s">
        <v>222</v>
      </c>
      <c r="C543" s="10" t="s">
        <v>3241</v>
      </c>
      <c r="D543" s="201">
        <v>49.2</v>
      </c>
      <c r="E543" s="10" t="s">
        <v>3242</v>
      </c>
      <c r="F543" s="201">
        <v>233</v>
      </c>
      <c r="G543" s="144"/>
      <c r="H543" s="11"/>
    </row>
    <row r="544" spans="1:8" ht="141.75" x14ac:dyDescent="0.25">
      <c r="A544" s="8" t="s">
        <v>3243</v>
      </c>
      <c r="B544" s="145" t="s">
        <v>3244</v>
      </c>
      <c r="C544" s="10" t="s">
        <v>3245</v>
      </c>
      <c r="D544" s="201">
        <v>51.6</v>
      </c>
      <c r="E544" s="10" t="s">
        <v>3246</v>
      </c>
      <c r="F544" s="201">
        <v>59</v>
      </c>
      <c r="G544" s="144"/>
      <c r="H544" s="11"/>
    </row>
    <row r="545" spans="1:8" ht="141.75" x14ac:dyDescent="0.25">
      <c r="A545" s="8" t="s">
        <v>75</v>
      </c>
      <c r="B545" s="145" t="s">
        <v>223</v>
      </c>
      <c r="C545" s="10" t="s">
        <v>3247</v>
      </c>
      <c r="D545" s="201">
        <v>41.2</v>
      </c>
      <c r="E545" s="146"/>
      <c r="F545" s="202"/>
      <c r="G545" s="144"/>
      <c r="H545" s="11"/>
    </row>
    <row r="546" spans="1:8" ht="141.75" x14ac:dyDescent="0.25">
      <c r="A546" s="8" t="s">
        <v>3248</v>
      </c>
      <c r="B546" s="145" t="s">
        <v>3249</v>
      </c>
      <c r="C546" s="10" t="s">
        <v>3250</v>
      </c>
      <c r="D546" s="201">
        <v>51.8</v>
      </c>
      <c r="E546" s="10" t="s">
        <v>3251</v>
      </c>
      <c r="F546" s="201">
        <v>66</v>
      </c>
      <c r="G546" s="144"/>
      <c r="H546" s="11"/>
    </row>
    <row r="547" spans="1:8" ht="157.5" x14ac:dyDescent="0.25">
      <c r="A547" s="8" t="s">
        <v>3252</v>
      </c>
      <c r="B547" s="145" t="s">
        <v>3253</v>
      </c>
      <c r="C547" s="10" t="s">
        <v>3254</v>
      </c>
      <c r="D547" s="201">
        <v>41.4</v>
      </c>
      <c r="E547" s="10" t="s">
        <v>3255</v>
      </c>
      <c r="F547" s="201">
        <v>85</v>
      </c>
      <c r="G547" s="144"/>
      <c r="H547" s="11"/>
    </row>
    <row r="548" spans="1:8" ht="157.5" x14ac:dyDescent="0.25">
      <c r="A548" s="8" t="s">
        <v>3256</v>
      </c>
      <c r="B548" s="145" t="s">
        <v>3257</v>
      </c>
      <c r="C548" s="10" t="s">
        <v>3258</v>
      </c>
      <c r="D548" s="201">
        <v>51.3</v>
      </c>
      <c r="E548" s="10" t="s">
        <v>3259</v>
      </c>
      <c r="F548" s="201">
        <v>99</v>
      </c>
      <c r="G548" s="144"/>
      <c r="H548" s="11"/>
    </row>
    <row r="549" spans="1:8" ht="157.5" x14ac:dyDescent="0.25">
      <c r="A549" s="8" t="s">
        <v>3260</v>
      </c>
      <c r="B549" s="145" t="s">
        <v>3261</v>
      </c>
      <c r="C549" s="10" t="s">
        <v>3262</v>
      </c>
      <c r="D549" s="201">
        <v>50.4</v>
      </c>
      <c r="E549" s="10" t="s">
        <v>3263</v>
      </c>
      <c r="F549" s="201">
        <v>63</v>
      </c>
      <c r="G549" s="144"/>
      <c r="H549" s="11"/>
    </row>
    <row r="550" spans="1:8" ht="173.25" x14ac:dyDescent="0.25">
      <c r="A550" s="8" t="s">
        <v>3264</v>
      </c>
      <c r="B550" s="145" t="s">
        <v>3265</v>
      </c>
      <c r="C550" s="10" t="s">
        <v>3266</v>
      </c>
      <c r="D550" s="201">
        <v>52</v>
      </c>
      <c r="E550" s="10" t="s">
        <v>3267</v>
      </c>
      <c r="F550" s="201">
        <v>66</v>
      </c>
      <c r="G550" s="144"/>
      <c r="H550" s="11"/>
    </row>
    <row r="551" spans="1:8" ht="141.75" x14ac:dyDescent="0.25">
      <c r="A551" s="8" t="s">
        <v>3268</v>
      </c>
      <c r="B551" s="145" t="s">
        <v>3269</v>
      </c>
      <c r="C551" s="10" t="s">
        <v>3270</v>
      </c>
      <c r="D551" s="201">
        <v>41.5</v>
      </c>
      <c r="E551" s="10" t="s">
        <v>3271</v>
      </c>
      <c r="F551" s="201">
        <v>58</v>
      </c>
      <c r="G551" s="144"/>
      <c r="H551" s="11"/>
    </row>
    <row r="552" spans="1:8" ht="141.75" x14ac:dyDescent="0.25">
      <c r="A552" s="8" t="s">
        <v>76</v>
      </c>
      <c r="B552" s="145" t="s">
        <v>224</v>
      </c>
      <c r="C552" s="10" t="s">
        <v>3272</v>
      </c>
      <c r="D552" s="201">
        <v>46.7</v>
      </c>
      <c r="E552" s="146"/>
      <c r="F552" s="202"/>
      <c r="G552" s="144"/>
      <c r="H552" s="11"/>
    </row>
    <row r="553" spans="1:8" ht="141.75" x14ac:dyDescent="0.25">
      <c r="A553" s="8" t="s">
        <v>77</v>
      </c>
      <c r="B553" s="145" t="s">
        <v>225</v>
      </c>
      <c r="C553" s="10" t="s">
        <v>3273</v>
      </c>
      <c r="D553" s="201">
        <v>51.8</v>
      </c>
      <c r="E553" s="10" t="s">
        <v>3274</v>
      </c>
      <c r="F553" s="201">
        <v>57</v>
      </c>
      <c r="G553" s="144"/>
      <c r="H553" s="11"/>
    </row>
    <row r="554" spans="1:8" ht="141.75" x14ac:dyDescent="0.25">
      <c r="A554" s="8" t="s">
        <v>78</v>
      </c>
      <c r="B554" s="145" t="s">
        <v>226</v>
      </c>
      <c r="C554" s="10" t="s">
        <v>3275</v>
      </c>
      <c r="D554" s="201">
        <v>51.7</v>
      </c>
      <c r="E554" s="146"/>
      <c r="F554" s="202"/>
      <c r="G554" s="144"/>
      <c r="H554" s="11"/>
    </row>
    <row r="555" spans="1:8" ht="141.75" x14ac:dyDescent="0.25">
      <c r="A555" s="8" t="s">
        <v>3276</v>
      </c>
      <c r="B555" s="145" t="s">
        <v>3277</v>
      </c>
      <c r="C555" s="10" t="s">
        <v>3278</v>
      </c>
      <c r="D555" s="201">
        <v>45.4</v>
      </c>
      <c r="E555" s="10" t="s">
        <v>3279</v>
      </c>
      <c r="F555" s="201">
        <v>59</v>
      </c>
      <c r="G555" s="144"/>
      <c r="H555" s="11"/>
    </row>
    <row r="556" spans="1:8" ht="141.75" x14ac:dyDescent="0.25">
      <c r="A556" s="8" t="s">
        <v>79</v>
      </c>
      <c r="B556" s="145" t="s">
        <v>3280</v>
      </c>
      <c r="C556" s="141" t="s">
        <v>3281</v>
      </c>
      <c r="D556" s="204"/>
      <c r="E556" s="10" t="s">
        <v>3282</v>
      </c>
      <c r="F556" s="201">
        <v>50.9</v>
      </c>
      <c r="G556" s="144"/>
      <c r="H556" s="11"/>
    </row>
    <row r="557" spans="1:8" ht="141.75" x14ac:dyDescent="0.25">
      <c r="A557" s="8" t="s">
        <v>80</v>
      </c>
      <c r="B557" s="145" t="s">
        <v>227</v>
      </c>
      <c r="C557" s="10" t="s">
        <v>3283</v>
      </c>
      <c r="D557" s="201">
        <v>48</v>
      </c>
      <c r="E557" s="146"/>
      <c r="F557" s="202"/>
      <c r="G557" s="144"/>
      <c r="H557" s="11"/>
    </row>
    <row r="558" spans="1:8" ht="157.5" x14ac:dyDescent="0.25">
      <c r="A558" s="8" t="s">
        <v>3284</v>
      </c>
      <c r="B558" s="145" t="s">
        <v>3285</v>
      </c>
      <c r="C558" s="10" t="s">
        <v>3286</v>
      </c>
      <c r="D558" s="201">
        <v>47.4</v>
      </c>
      <c r="E558" s="10" t="s">
        <v>3287</v>
      </c>
      <c r="F558" s="201">
        <v>82</v>
      </c>
      <c r="G558" s="144"/>
      <c r="H558" s="11"/>
    </row>
    <row r="559" spans="1:8" ht="157.5" x14ac:dyDescent="0.25">
      <c r="A559" s="8" t="s">
        <v>3288</v>
      </c>
      <c r="B559" s="145" t="s">
        <v>3289</v>
      </c>
      <c r="C559" s="10" t="s">
        <v>3290</v>
      </c>
      <c r="D559" s="201">
        <v>41.5</v>
      </c>
      <c r="E559" s="10" t="s">
        <v>3291</v>
      </c>
      <c r="F559" s="201">
        <v>57</v>
      </c>
      <c r="G559" s="144"/>
      <c r="H559" s="11"/>
    </row>
    <row r="560" spans="1:8" ht="141.75" x14ac:dyDescent="0.25">
      <c r="A560" s="8" t="s">
        <v>81</v>
      </c>
      <c r="B560" s="145" t="s">
        <v>228</v>
      </c>
      <c r="C560" s="10" t="s">
        <v>3292</v>
      </c>
      <c r="D560" s="201">
        <v>5.6</v>
      </c>
      <c r="E560" s="10" t="s">
        <v>3293</v>
      </c>
      <c r="F560" s="201">
        <v>85</v>
      </c>
      <c r="G560" s="144"/>
      <c r="H560" s="11"/>
    </row>
    <row r="561" spans="1:8" ht="141.75" x14ac:dyDescent="0.25">
      <c r="A561" s="8" t="s">
        <v>82</v>
      </c>
      <c r="B561" s="145" t="s">
        <v>229</v>
      </c>
      <c r="C561" s="10" t="s">
        <v>3294</v>
      </c>
      <c r="D561" s="201">
        <v>50.7</v>
      </c>
      <c r="E561" s="146"/>
      <c r="F561" s="202"/>
      <c r="G561" s="144"/>
      <c r="H561" s="11"/>
    </row>
    <row r="562" spans="1:8" ht="141.75" x14ac:dyDescent="0.25">
      <c r="A562" s="8" t="s">
        <v>3295</v>
      </c>
      <c r="B562" s="145" t="s">
        <v>3296</v>
      </c>
      <c r="C562" s="10" t="s">
        <v>3297</v>
      </c>
      <c r="D562" s="201">
        <v>22.8</v>
      </c>
      <c r="E562" s="10" t="s">
        <v>3298</v>
      </c>
      <c r="F562" s="201">
        <v>37</v>
      </c>
      <c r="G562" s="144"/>
      <c r="H562" s="11"/>
    </row>
    <row r="563" spans="1:8" ht="141.75" x14ac:dyDescent="0.25">
      <c r="A563" s="8" t="s">
        <v>3299</v>
      </c>
      <c r="B563" s="145" t="s">
        <v>3300</v>
      </c>
      <c r="C563" s="10" t="s">
        <v>3301</v>
      </c>
      <c r="D563" s="201">
        <v>47.6</v>
      </c>
      <c r="E563" s="10" t="s">
        <v>3302</v>
      </c>
      <c r="F563" s="201">
        <v>70</v>
      </c>
      <c r="G563" s="144"/>
      <c r="H563" s="11"/>
    </row>
    <row r="564" spans="1:8" ht="141.75" x14ac:dyDescent="0.25">
      <c r="A564" s="8" t="s">
        <v>83</v>
      </c>
      <c r="B564" s="145" t="s">
        <v>230</v>
      </c>
      <c r="C564" s="10" t="s">
        <v>3303</v>
      </c>
      <c r="D564" s="201">
        <v>47.7</v>
      </c>
      <c r="E564" s="10" t="s">
        <v>3304</v>
      </c>
      <c r="F564" s="204"/>
      <c r="G564" s="144"/>
      <c r="H564" s="11"/>
    </row>
    <row r="565" spans="1:8" ht="141.75" x14ac:dyDescent="0.25">
      <c r="A565" s="8" t="s">
        <v>3305</v>
      </c>
      <c r="B565" s="145" t="s">
        <v>3306</v>
      </c>
      <c r="C565" s="10" t="s">
        <v>3307</v>
      </c>
      <c r="D565" s="201">
        <v>34.799999999999997</v>
      </c>
      <c r="E565" s="10" t="s">
        <v>3308</v>
      </c>
      <c r="F565" s="201">
        <v>64</v>
      </c>
      <c r="G565" s="144"/>
      <c r="H565" s="11"/>
    </row>
    <row r="566" spans="1:8" ht="141.75" x14ac:dyDescent="0.25">
      <c r="A566" s="8" t="s">
        <v>84</v>
      </c>
      <c r="B566" s="145" t="s">
        <v>231</v>
      </c>
      <c r="C566" s="10" t="s">
        <v>3309</v>
      </c>
      <c r="D566" s="201">
        <v>20</v>
      </c>
      <c r="E566" s="146"/>
      <c r="F566" s="202"/>
      <c r="G566" s="144"/>
      <c r="H566" s="11"/>
    </row>
    <row r="567" spans="1:8" ht="141.75" x14ac:dyDescent="0.25">
      <c r="A567" s="8" t="s">
        <v>85</v>
      </c>
      <c r="B567" s="145" t="s">
        <v>232</v>
      </c>
      <c r="C567" s="10" t="s">
        <v>3310</v>
      </c>
      <c r="D567" s="201">
        <v>18.3</v>
      </c>
      <c r="E567" s="146"/>
      <c r="F567" s="202"/>
      <c r="G567" s="144"/>
      <c r="H567" s="11"/>
    </row>
    <row r="568" spans="1:8" ht="157.5" x14ac:dyDescent="0.25">
      <c r="A568" s="8" t="s">
        <v>3311</v>
      </c>
      <c r="B568" s="145" t="s">
        <v>3312</v>
      </c>
      <c r="C568" s="10" t="s">
        <v>3313</v>
      </c>
      <c r="D568" s="201">
        <v>31.5</v>
      </c>
      <c r="E568" s="10" t="s">
        <v>3314</v>
      </c>
      <c r="F568" s="201">
        <v>70</v>
      </c>
      <c r="G568" s="144"/>
      <c r="H568" s="11"/>
    </row>
    <row r="569" spans="1:8" ht="141.75" x14ac:dyDescent="0.25">
      <c r="A569" s="8" t="s">
        <v>87</v>
      </c>
      <c r="B569" s="145" t="s">
        <v>234</v>
      </c>
      <c r="C569" s="10" t="s">
        <v>3315</v>
      </c>
      <c r="D569" s="201">
        <v>38.5</v>
      </c>
      <c r="E569" s="10" t="s">
        <v>3316</v>
      </c>
      <c r="F569" s="201">
        <v>119</v>
      </c>
      <c r="G569" s="144"/>
      <c r="H569" s="11"/>
    </row>
    <row r="570" spans="1:8" ht="141.75" x14ac:dyDescent="0.25">
      <c r="A570" s="8" t="s">
        <v>88</v>
      </c>
      <c r="B570" s="145" t="s">
        <v>235</v>
      </c>
      <c r="C570" s="10" t="s">
        <v>3317</v>
      </c>
      <c r="D570" s="201">
        <v>29.1</v>
      </c>
      <c r="E570" s="146"/>
      <c r="F570" s="202"/>
      <c r="G570" s="144"/>
      <c r="H570" s="11"/>
    </row>
    <row r="571" spans="1:8" ht="141.75" x14ac:dyDescent="0.25">
      <c r="A571" s="8" t="s">
        <v>89</v>
      </c>
      <c r="B571" s="145" t="s">
        <v>236</v>
      </c>
      <c r="C571" s="10" t="s">
        <v>3318</v>
      </c>
      <c r="D571" s="201">
        <v>38</v>
      </c>
      <c r="E571" s="146"/>
      <c r="F571" s="202"/>
      <c r="G571" s="144"/>
      <c r="H571" s="11"/>
    </row>
    <row r="572" spans="1:8" ht="141.75" x14ac:dyDescent="0.25">
      <c r="A572" s="8" t="s">
        <v>3319</v>
      </c>
      <c r="B572" s="145" t="s">
        <v>3320</v>
      </c>
      <c r="C572" s="10" t="s">
        <v>3321</v>
      </c>
      <c r="D572" s="201">
        <v>52.7</v>
      </c>
      <c r="E572" s="147" t="s">
        <v>3322</v>
      </c>
      <c r="F572" s="201">
        <v>65</v>
      </c>
      <c r="G572" s="144"/>
      <c r="H572" s="11"/>
    </row>
    <row r="573" spans="1:8" ht="141.75" x14ac:dyDescent="0.25">
      <c r="A573" s="8" t="s">
        <v>90</v>
      </c>
      <c r="B573" s="145" t="s">
        <v>237</v>
      </c>
      <c r="C573" s="10" t="s">
        <v>3323</v>
      </c>
      <c r="D573" s="201">
        <v>32.9</v>
      </c>
      <c r="E573" s="146"/>
      <c r="F573" s="202"/>
      <c r="G573" s="144"/>
      <c r="H573" s="11"/>
    </row>
    <row r="574" spans="1:8" ht="157.5" x14ac:dyDescent="0.25">
      <c r="A574" s="8" t="s">
        <v>3324</v>
      </c>
      <c r="B574" s="145" t="s">
        <v>3325</v>
      </c>
      <c r="C574" s="10" t="s">
        <v>3326</v>
      </c>
      <c r="D574" s="201">
        <v>32.6</v>
      </c>
      <c r="E574" s="10" t="s">
        <v>3327</v>
      </c>
      <c r="F574" s="201">
        <v>48</v>
      </c>
      <c r="G574" s="144"/>
      <c r="H574" s="11"/>
    </row>
    <row r="575" spans="1:8" ht="141.75" x14ac:dyDescent="0.25">
      <c r="A575" s="8" t="s">
        <v>91</v>
      </c>
      <c r="B575" s="145" t="s">
        <v>238</v>
      </c>
      <c r="C575" s="10" t="s">
        <v>3328</v>
      </c>
      <c r="D575" s="201">
        <v>22.3</v>
      </c>
      <c r="E575" s="146"/>
      <c r="F575" s="202"/>
      <c r="G575" s="144"/>
      <c r="H575" s="11"/>
    </row>
    <row r="576" spans="1:8" ht="141.75" x14ac:dyDescent="0.25">
      <c r="A576" s="8" t="s">
        <v>92</v>
      </c>
      <c r="B576" s="145" t="s">
        <v>239</v>
      </c>
      <c r="C576" s="10" t="s">
        <v>3329</v>
      </c>
      <c r="D576" s="201">
        <v>32.200000000000003</v>
      </c>
      <c r="E576" s="146"/>
      <c r="F576" s="202"/>
      <c r="G576" s="144"/>
      <c r="H576" s="11"/>
    </row>
    <row r="577" spans="1:8" ht="141.75" x14ac:dyDescent="0.25">
      <c r="A577" s="8" t="s">
        <v>93</v>
      </c>
      <c r="B577" s="145" t="s">
        <v>240</v>
      </c>
      <c r="C577" s="10" t="s">
        <v>3330</v>
      </c>
      <c r="D577" s="201">
        <v>33.5</v>
      </c>
      <c r="E577" s="146"/>
      <c r="F577" s="202"/>
      <c r="G577" s="144"/>
      <c r="H577" s="11"/>
    </row>
    <row r="578" spans="1:8" ht="141.75" x14ac:dyDescent="0.25">
      <c r="A578" s="10" t="s">
        <v>144</v>
      </c>
      <c r="B578" s="145" t="s">
        <v>241</v>
      </c>
      <c r="C578" s="10" t="s">
        <v>3331</v>
      </c>
      <c r="D578" s="201">
        <v>35.299999999999997</v>
      </c>
      <c r="E578" s="10" t="s">
        <v>3332</v>
      </c>
      <c r="F578" s="201">
        <v>50</v>
      </c>
      <c r="G578" s="144"/>
      <c r="H578" s="11"/>
    </row>
    <row r="579" spans="1:8" ht="141.75" x14ac:dyDescent="0.25">
      <c r="A579" s="8" t="s">
        <v>94</v>
      </c>
      <c r="B579" s="145" t="s">
        <v>242</v>
      </c>
      <c r="C579" s="10" t="s">
        <v>3333</v>
      </c>
      <c r="D579" s="201">
        <v>40.700000000000003</v>
      </c>
      <c r="E579" s="10" t="s">
        <v>3334</v>
      </c>
      <c r="F579" s="201">
        <v>120</v>
      </c>
      <c r="G579" s="144"/>
      <c r="H579" s="11"/>
    </row>
    <row r="580" spans="1:8" ht="141.75" x14ac:dyDescent="0.25">
      <c r="A580" s="8" t="s">
        <v>95</v>
      </c>
      <c r="B580" s="145" t="s">
        <v>243</v>
      </c>
      <c r="C580" s="10" t="s">
        <v>3335</v>
      </c>
      <c r="D580" s="201">
        <v>25</v>
      </c>
      <c r="E580" s="146"/>
      <c r="F580" s="202"/>
      <c r="G580" s="144"/>
      <c r="H580" s="11"/>
    </row>
    <row r="581" spans="1:8" ht="141.75" x14ac:dyDescent="0.25">
      <c r="A581" s="8" t="s">
        <v>96</v>
      </c>
      <c r="B581" s="145" t="s">
        <v>244</v>
      </c>
      <c r="C581" s="10" t="s">
        <v>3336</v>
      </c>
      <c r="D581" s="201">
        <v>52.6</v>
      </c>
      <c r="E581" s="146"/>
      <c r="F581" s="202"/>
      <c r="G581" s="144"/>
      <c r="H581" s="11"/>
    </row>
    <row r="582" spans="1:8" ht="141.75" x14ac:dyDescent="0.25">
      <c r="A582" s="8" t="s">
        <v>97</v>
      </c>
      <c r="B582" s="145" t="s">
        <v>245</v>
      </c>
      <c r="C582" s="10" t="s">
        <v>3337</v>
      </c>
      <c r="D582" s="201">
        <v>32.799999999999997</v>
      </c>
      <c r="E582" s="146"/>
      <c r="F582" s="202"/>
      <c r="G582" s="144"/>
      <c r="H582" s="11"/>
    </row>
    <row r="583" spans="1:8" ht="141.75" x14ac:dyDescent="0.25">
      <c r="A583" s="8" t="s">
        <v>98</v>
      </c>
      <c r="B583" s="145" t="s">
        <v>246</v>
      </c>
      <c r="C583" s="10" t="s">
        <v>3338</v>
      </c>
      <c r="D583" s="201">
        <v>33.9</v>
      </c>
      <c r="E583" s="146"/>
      <c r="F583" s="202"/>
      <c r="G583" s="144"/>
      <c r="H583" s="11"/>
    </row>
    <row r="584" spans="1:8" ht="157.5" x14ac:dyDescent="0.25">
      <c r="A584" s="8" t="s">
        <v>3339</v>
      </c>
      <c r="B584" s="145" t="s">
        <v>3340</v>
      </c>
      <c r="C584" s="10" t="s">
        <v>3341</v>
      </c>
      <c r="D584" s="201">
        <v>37.6</v>
      </c>
      <c r="E584" s="10" t="s">
        <v>3342</v>
      </c>
      <c r="F584" s="201">
        <v>47</v>
      </c>
      <c r="G584" s="144"/>
      <c r="H584" s="11"/>
    </row>
    <row r="585" spans="1:8" ht="141.75" x14ac:dyDescent="0.25">
      <c r="A585" s="8" t="s">
        <v>99</v>
      </c>
      <c r="B585" s="145" t="s">
        <v>3343</v>
      </c>
      <c r="C585" s="141" t="s">
        <v>3281</v>
      </c>
      <c r="D585" s="204"/>
      <c r="E585" s="10" t="s">
        <v>3344</v>
      </c>
      <c r="F585" s="201">
        <v>40.700000000000003</v>
      </c>
      <c r="G585" s="144"/>
      <c r="H585" s="11"/>
    </row>
    <row r="586" spans="1:8" ht="141.75" x14ac:dyDescent="0.25">
      <c r="A586" s="8" t="s">
        <v>100</v>
      </c>
      <c r="B586" s="145" t="s">
        <v>247</v>
      </c>
      <c r="C586" s="10" t="s">
        <v>3345</v>
      </c>
      <c r="D586" s="201">
        <v>52.7</v>
      </c>
      <c r="E586" s="146"/>
      <c r="F586" s="202"/>
      <c r="G586" s="144"/>
      <c r="H586" s="11"/>
    </row>
    <row r="587" spans="1:8" ht="141.75" x14ac:dyDescent="0.25">
      <c r="A587" s="8" t="s">
        <v>101</v>
      </c>
      <c r="B587" s="145" t="s">
        <v>248</v>
      </c>
      <c r="C587" s="10" t="s">
        <v>3346</v>
      </c>
      <c r="D587" s="201">
        <v>53.2</v>
      </c>
      <c r="E587" s="146"/>
      <c r="F587" s="202"/>
      <c r="G587" s="144"/>
      <c r="H587" s="11"/>
    </row>
    <row r="588" spans="1:8" ht="141.75" x14ac:dyDescent="0.25">
      <c r="A588" s="8" t="s">
        <v>3347</v>
      </c>
      <c r="B588" s="145" t="s">
        <v>3348</v>
      </c>
      <c r="C588" s="10" t="s">
        <v>3349</v>
      </c>
      <c r="D588" s="201">
        <v>49.7</v>
      </c>
      <c r="E588" s="10" t="s">
        <v>3350</v>
      </c>
      <c r="F588" s="201">
        <v>95</v>
      </c>
      <c r="G588" s="144"/>
      <c r="H588" s="11"/>
    </row>
    <row r="589" spans="1:8" ht="173.25" x14ac:dyDescent="0.25">
      <c r="A589" s="8" t="s">
        <v>102</v>
      </c>
      <c r="B589" s="145" t="s">
        <v>249</v>
      </c>
      <c r="C589" s="10" t="s">
        <v>3351</v>
      </c>
      <c r="D589" s="201">
        <v>25.5</v>
      </c>
      <c r="E589" s="146"/>
      <c r="F589" s="202"/>
      <c r="G589" s="144"/>
      <c r="H589" s="11"/>
    </row>
    <row r="590" spans="1:8" ht="141.75" x14ac:dyDescent="0.25">
      <c r="A590" s="8" t="s">
        <v>103</v>
      </c>
      <c r="B590" s="145" t="s">
        <v>250</v>
      </c>
      <c r="C590" s="10" t="s">
        <v>3352</v>
      </c>
      <c r="D590" s="201">
        <v>45.7</v>
      </c>
      <c r="E590" s="146"/>
      <c r="F590" s="202"/>
      <c r="G590" s="144"/>
      <c r="H590" s="11"/>
    </row>
    <row r="591" spans="1:8" ht="141.75" x14ac:dyDescent="0.25">
      <c r="A591" s="8" t="s">
        <v>3353</v>
      </c>
      <c r="B591" s="145" t="s">
        <v>3354</v>
      </c>
      <c r="C591" s="10" t="s">
        <v>3355</v>
      </c>
      <c r="D591" s="201">
        <v>50.2</v>
      </c>
      <c r="E591" s="10" t="s">
        <v>3356</v>
      </c>
      <c r="F591" s="201">
        <v>63</v>
      </c>
      <c r="G591" s="144"/>
      <c r="H591" s="11"/>
    </row>
    <row r="592" spans="1:8" ht="141.75" x14ac:dyDescent="0.25">
      <c r="A592" s="8" t="s">
        <v>104</v>
      </c>
      <c r="B592" s="145" t="s">
        <v>251</v>
      </c>
      <c r="C592" s="10" t="s">
        <v>3357</v>
      </c>
      <c r="D592" s="201">
        <v>47.7</v>
      </c>
      <c r="E592" s="146"/>
      <c r="F592" s="202"/>
      <c r="G592" s="144"/>
      <c r="H592" s="11"/>
    </row>
    <row r="593" spans="1:8" ht="141.75" x14ac:dyDescent="0.25">
      <c r="A593" s="8" t="s">
        <v>105</v>
      </c>
      <c r="B593" s="145" t="s">
        <v>252</v>
      </c>
      <c r="C593" s="10" t="s">
        <v>3358</v>
      </c>
      <c r="D593" s="201">
        <v>45.2</v>
      </c>
      <c r="E593" s="146"/>
      <c r="F593" s="202"/>
      <c r="G593" s="144"/>
      <c r="H593" s="11"/>
    </row>
    <row r="594" spans="1:8" ht="157.5" x14ac:dyDescent="0.25">
      <c r="A594" s="8" t="s">
        <v>3359</v>
      </c>
      <c r="B594" s="145" t="s">
        <v>3360</v>
      </c>
      <c r="C594" s="10" t="s">
        <v>3361</v>
      </c>
      <c r="D594" s="201">
        <v>35.299999999999997</v>
      </c>
      <c r="E594" s="10" t="s">
        <v>3362</v>
      </c>
      <c r="F594" s="201">
        <v>87</v>
      </c>
      <c r="G594" s="144"/>
      <c r="H594" s="11"/>
    </row>
    <row r="595" spans="1:8" ht="141.75" x14ac:dyDescent="0.25">
      <c r="A595" s="8" t="s">
        <v>106</v>
      </c>
      <c r="B595" s="145" t="s">
        <v>253</v>
      </c>
      <c r="C595" s="10" t="s">
        <v>3363</v>
      </c>
      <c r="D595" s="201">
        <v>41.9</v>
      </c>
      <c r="E595" s="146"/>
      <c r="F595" s="202"/>
      <c r="G595" s="144"/>
      <c r="H595" s="11"/>
    </row>
    <row r="596" spans="1:8" ht="157.5" x14ac:dyDescent="0.25">
      <c r="A596" s="8" t="s">
        <v>3364</v>
      </c>
      <c r="B596" s="145" t="s">
        <v>3365</v>
      </c>
      <c r="C596" s="10" t="s">
        <v>3366</v>
      </c>
      <c r="D596" s="201">
        <v>46.9</v>
      </c>
      <c r="E596" s="10" t="s">
        <v>3367</v>
      </c>
      <c r="F596" s="201">
        <v>55</v>
      </c>
      <c r="G596" s="144"/>
      <c r="H596" s="11"/>
    </row>
    <row r="597" spans="1:8" ht="141.75" x14ac:dyDescent="0.25">
      <c r="A597" s="8" t="s">
        <v>107</v>
      </c>
      <c r="B597" s="145" t="s">
        <v>254</v>
      </c>
      <c r="C597" s="10" t="s">
        <v>3368</v>
      </c>
      <c r="D597" s="201">
        <v>45.1</v>
      </c>
      <c r="E597" s="146"/>
      <c r="F597" s="202"/>
      <c r="G597" s="144"/>
      <c r="H597" s="11"/>
    </row>
    <row r="598" spans="1:8" ht="141.75" x14ac:dyDescent="0.25">
      <c r="A598" s="8" t="s">
        <v>3369</v>
      </c>
      <c r="B598" s="145" t="s">
        <v>3370</v>
      </c>
      <c r="C598" s="10" t="s">
        <v>3371</v>
      </c>
      <c r="D598" s="201">
        <v>48.8</v>
      </c>
      <c r="E598" s="10" t="s">
        <v>3372</v>
      </c>
      <c r="F598" s="201">
        <v>65</v>
      </c>
      <c r="G598" s="144"/>
      <c r="H598" s="11"/>
    </row>
    <row r="599" spans="1:8" ht="141.75" x14ac:dyDescent="0.25">
      <c r="A599" s="8" t="s">
        <v>108</v>
      </c>
      <c r="B599" s="145" t="s">
        <v>255</v>
      </c>
      <c r="C599" s="10" t="s">
        <v>3373</v>
      </c>
      <c r="D599" s="201">
        <v>22.6</v>
      </c>
      <c r="E599" s="146"/>
      <c r="F599" s="202"/>
      <c r="G599" s="144"/>
      <c r="H599" s="11"/>
    </row>
    <row r="600" spans="1:8" ht="141.75" x14ac:dyDescent="0.25">
      <c r="A600" s="8" t="s">
        <v>3374</v>
      </c>
      <c r="B600" s="145" t="s">
        <v>3375</v>
      </c>
      <c r="C600" s="10" t="s">
        <v>3376</v>
      </c>
      <c r="D600" s="201">
        <v>80.3</v>
      </c>
      <c r="E600" s="10" t="s">
        <v>3377</v>
      </c>
      <c r="F600" s="201">
        <v>96</v>
      </c>
      <c r="G600" s="144"/>
      <c r="H600" s="11"/>
    </row>
    <row r="601" spans="1:8" ht="141.75" x14ac:dyDescent="0.25">
      <c r="A601" s="8" t="s">
        <v>109</v>
      </c>
      <c r="B601" s="145" t="s">
        <v>256</v>
      </c>
      <c r="C601" s="10" t="s">
        <v>3378</v>
      </c>
      <c r="D601" s="201">
        <v>40</v>
      </c>
      <c r="E601" s="146"/>
      <c r="F601" s="202"/>
      <c r="G601" s="144"/>
      <c r="H601" s="11"/>
    </row>
    <row r="602" spans="1:8" ht="141.75" x14ac:dyDescent="0.25">
      <c r="A602" s="8" t="s">
        <v>3379</v>
      </c>
      <c r="B602" s="145" t="s">
        <v>3380</v>
      </c>
      <c r="C602" s="10" t="s">
        <v>3381</v>
      </c>
      <c r="D602" s="201">
        <v>24.1</v>
      </c>
      <c r="E602" s="10" t="s">
        <v>3382</v>
      </c>
      <c r="F602" s="201">
        <v>37</v>
      </c>
      <c r="G602" s="144"/>
      <c r="H602" s="11"/>
    </row>
    <row r="603" spans="1:8" ht="141.75" x14ac:dyDescent="0.25">
      <c r="A603" s="8" t="s">
        <v>110</v>
      </c>
      <c r="B603" s="145" t="s">
        <v>257</v>
      </c>
      <c r="C603" s="10" t="s">
        <v>3383</v>
      </c>
      <c r="D603" s="201">
        <v>59.1</v>
      </c>
      <c r="E603" s="146"/>
      <c r="F603" s="202"/>
      <c r="G603" s="144"/>
      <c r="H603" s="11"/>
    </row>
    <row r="604" spans="1:8" ht="157.5" x14ac:dyDescent="0.25">
      <c r="A604" s="8" t="s">
        <v>3384</v>
      </c>
      <c r="B604" s="145" t="s">
        <v>3385</v>
      </c>
      <c r="C604" s="10" t="s">
        <v>3386</v>
      </c>
      <c r="D604" s="201">
        <v>45.7</v>
      </c>
      <c r="E604" s="10" t="s">
        <v>3387</v>
      </c>
      <c r="F604" s="201">
        <v>66</v>
      </c>
      <c r="G604" s="144"/>
      <c r="H604" s="11"/>
    </row>
    <row r="605" spans="1:8" ht="141.75" x14ac:dyDescent="0.25">
      <c r="A605" s="8" t="s">
        <v>3388</v>
      </c>
      <c r="B605" s="145" t="s">
        <v>3389</v>
      </c>
      <c r="C605" s="10" t="s">
        <v>3390</v>
      </c>
      <c r="D605" s="201">
        <v>12</v>
      </c>
      <c r="E605" s="10" t="s">
        <v>3391</v>
      </c>
      <c r="F605" s="201">
        <v>18</v>
      </c>
      <c r="G605" s="144"/>
      <c r="H605" s="11"/>
    </row>
    <row r="606" spans="1:8" ht="141.75" x14ac:dyDescent="0.25">
      <c r="A606" s="8" t="s">
        <v>111</v>
      </c>
      <c r="B606" s="145" t="s">
        <v>258</v>
      </c>
      <c r="C606" s="10" t="s">
        <v>3392</v>
      </c>
      <c r="D606" s="201">
        <v>50.7</v>
      </c>
      <c r="E606" s="10" t="s">
        <v>3393</v>
      </c>
      <c r="F606" s="201">
        <v>97</v>
      </c>
      <c r="G606" s="144"/>
      <c r="H606" s="11"/>
    </row>
    <row r="607" spans="1:8" ht="141.75" x14ac:dyDescent="0.25">
      <c r="A607" s="8" t="s">
        <v>112</v>
      </c>
      <c r="B607" s="145" t="s">
        <v>259</v>
      </c>
      <c r="C607" s="10" t="s">
        <v>3394</v>
      </c>
      <c r="D607" s="201">
        <v>19.100000000000001</v>
      </c>
      <c r="E607" s="146"/>
      <c r="F607" s="202"/>
      <c r="G607" s="144"/>
      <c r="H607" s="11"/>
    </row>
    <row r="608" spans="1:8" ht="141.75" x14ac:dyDescent="0.25">
      <c r="A608" s="8" t="s">
        <v>113</v>
      </c>
      <c r="B608" s="145" t="s">
        <v>260</v>
      </c>
      <c r="C608" s="10" t="s">
        <v>3395</v>
      </c>
      <c r="D608" s="201">
        <v>23.7</v>
      </c>
      <c r="E608" s="10"/>
      <c r="F608" s="201"/>
      <c r="G608" s="144"/>
      <c r="H608" s="11"/>
    </row>
    <row r="609" spans="1:8" ht="141.75" x14ac:dyDescent="0.25">
      <c r="A609" s="8" t="s">
        <v>114</v>
      </c>
      <c r="B609" s="145" t="s">
        <v>261</v>
      </c>
      <c r="C609" s="10" t="s">
        <v>3396</v>
      </c>
      <c r="D609" s="201">
        <v>22.4</v>
      </c>
      <c r="E609" s="146"/>
      <c r="F609" s="202"/>
      <c r="G609" s="144"/>
      <c r="H609" s="11"/>
    </row>
    <row r="610" spans="1:8" ht="141.75" x14ac:dyDescent="0.25">
      <c r="A610" s="8" t="s">
        <v>115</v>
      </c>
      <c r="B610" s="145" t="s">
        <v>262</v>
      </c>
      <c r="C610" s="10" t="s">
        <v>3397</v>
      </c>
      <c r="D610" s="201">
        <v>23</v>
      </c>
      <c r="E610" s="10" t="s">
        <v>3398</v>
      </c>
      <c r="F610" s="201">
        <v>57</v>
      </c>
      <c r="G610" s="144"/>
      <c r="H610" s="11"/>
    </row>
    <row r="611" spans="1:8" ht="141.75" x14ac:dyDescent="0.25">
      <c r="A611" s="8" t="s">
        <v>3399</v>
      </c>
      <c r="B611" s="145" t="s">
        <v>3400</v>
      </c>
      <c r="C611" s="10" t="s">
        <v>3401</v>
      </c>
      <c r="D611" s="201">
        <v>30.8</v>
      </c>
      <c r="E611" s="10" t="s">
        <v>3402</v>
      </c>
      <c r="F611" s="201">
        <v>39</v>
      </c>
      <c r="G611" s="144"/>
      <c r="H611" s="11"/>
    </row>
    <row r="612" spans="1:8" ht="141.75" x14ac:dyDescent="0.25">
      <c r="A612" s="8" t="s">
        <v>3403</v>
      </c>
      <c r="B612" s="145" t="s">
        <v>3404</v>
      </c>
      <c r="C612" s="10" t="s">
        <v>3405</v>
      </c>
      <c r="D612" s="201">
        <v>21.7</v>
      </c>
      <c r="E612" s="10" t="s">
        <v>3406</v>
      </c>
      <c r="F612" s="201">
        <v>60</v>
      </c>
      <c r="G612" s="144"/>
      <c r="H612" s="11"/>
    </row>
    <row r="613" spans="1:8" ht="141.75" x14ac:dyDescent="0.25">
      <c r="A613" s="8" t="s">
        <v>3407</v>
      </c>
      <c r="B613" s="145" t="s">
        <v>3408</v>
      </c>
      <c r="C613" s="10" t="s">
        <v>3409</v>
      </c>
      <c r="D613" s="201">
        <v>26.3</v>
      </c>
      <c r="E613" s="10" t="s">
        <v>3410</v>
      </c>
      <c r="F613" s="201">
        <v>67</v>
      </c>
      <c r="G613" s="144"/>
      <c r="H613" s="11"/>
    </row>
    <row r="614" spans="1:8" ht="141.75" x14ac:dyDescent="0.25">
      <c r="A614" s="8" t="s">
        <v>116</v>
      </c>
      <c r="B614" s="145" t="s">
        <v>3411</v>
      </c>
      <c r="C614" s="10" t="s">
        <v>3412</v>
      </c>
      <c r="D614" s="201">
        <v>15.1</v>
      </c>
      <c r="E614" s="10"/>
      <c r="F614" s="201"/>
      <c r="G614" s="144"/>
      <c r="H614" s="11"/>
    </row>
    <row r="615" spans="1:8" ht="141.75" x14ac:dyDescent="0.25">
      <c r="A615" s="8" t="s">
        <v>3413</v>
      </c>
      <c r="B615" s="145" t="s">
        <v>3414</v>
      </c>
      <c r="C615" s="10" t="s">
        <v>3415</v>
      </c>
      <c r="D615" s="201">
        <v>50.9</v>
      </c>
      <c r="E615" s="10" t="s">
        <v>3416</v>
      </c>
      <c r="F615" s="201">
        <v>65</v>
      </c>
      <c r="G615" s="144"/>
      <c r="H615" s="11"/>
    </row>
    <row r="616" spans="1:8" ht="141.75" x14ac:dyDescent="0.25">
      <c r="A616" s="8" t="s">
        <v>117</v>
      </c>
      <c r="B616" s="145" t="s">
        <v>263</v>
      </c>
      <c r="C616" s="10" t="s">
        <v>3417</v>
      </c>
      <c r="D616" s="201">
        <v>20.9</v>
      </c>
      <c r="E616" s="146"/>
      <c r="F616" s="202"/>
      <c r="G616" s="144"/>
      <c r="H616" s="11"/>
    </row>
    <row r="617" spans="1:8" ht="157.5" x14ac:dyDescent="0.25">
      <c r="A617" s="8" t="s">
        <v>3418</v>
      </c>
      <c r="B617" s="145" t="s">
        <v>3419</v>
      </c>
      <c r="C617" s="10" t="s">
        <v>3420</v>
      </c>
      <c r="D617" s="201">
        <v>24.9</v>
      </c>
      <c r="E617" s="10" t="s">
        <v>3421</v>
      </c>
      <c r="F617" s="201">
        <v>35</v>
      </c>
      <c r="G617" s="144"/>
      <c r="H617" s="11"/>
    </row>
    <row r="618" spans="1:8" ht="157.5" x14ac:dyDescent="0.25">
      <c r="A618" s="8" t="s">
        <v>3422</v>
      </c>
      <c r="B618" s="145" t="s">
        <v>3423</v>
      </c>
      <c r="C618" s="10" t="s">
        <v>3424</v>
      </c>
      <c r="D618" s="201">
        <v>18.7</v>
      </c>
      <c r="E618" s="10" t="s">
        <v>3425</v>
      </c>
      <c r="F618" s="201">
        <v>57</v>
      </c>
      <c r="G618" s="144"/>
      <c r="H618" s="11"/>
    </row>
    <row r="619" spans="1:8" ht="141.75" x14ac:dyDescent="0.25">
      <c r="A619" s="8" t="s">
        <v>118</v>
      </c>
      <c r="B619" s="145" t="s">
        <v>264</v>
      </c>
      <c r="C619" s="10" t="s">
        <v>3426</v>
      </c>
      <c r="D619" s="201">
        <v>37.6</v>
      </c>
      <c r="E619" s="146"/>
      <c r="F619" s="202"/>
      <c r="G619" s="144"/>
      <c r="H619" s="11"/>
    </row>
    <row r="620" spans="1:8" ht="126" x14ac:dyDescent="0.25">
      <c r="A620" s="8" t="s">
        <v>119</v>
      </c>
      <c r="B620" s="145" t="s">
        <v>265</v>
      </c>
      <c r="C620" s="10" t="s">
        <v>3427</v>
      </c>
      <c r="D620" s="201">
        <v>18.600000000000001</v>
      </c>
      <c r="E620" s="146"/>
      <c r="F620" s="202"/>
      <c r="G620" s="144"/>
      <c r="H620" s="11"/>
    </row>
    <row r="621" spans="1:8" ht="141.75" x14ac:dyDescent="0.25">
      <c r="A621" s="8" t="s">
        <v>120</v>
      </c>
      <c r="B621" s="145" t="s">
        <v>266</v>
      </c>
      <c r="C621" s="10" t="s">
        <v>3428</v>
      </c>
      <c r="D621" s="201">
        <v>19.2</v>
      </c>
      <c r="E621" s="10" t="s">
        <v>3429</v>
      </c>
      <c r="F621" s="201">
        <v>52</v>
      </c>
      <c r="G621" s="144"/>
      <c r="H621" s="11"/>
    </row>
    <row r="622" spans="1:8" ht="141.75" x14ac:dyDescent="0.25">
      <c r="A622" s="8" t="s">
        <v>121</v>
      </c>
      <c r="B622" s="145" t="s">
        <v>267</v>
      </c>
      <c r="C622" s="10" t="s">
        <v>3430</v>
      </c>
      <c r="D622" s="201">
        <v>20</v>
      </c>
      <c r="E622" s="10" t="s">
        <v>3431</v>
      </c>
      <c r="F622" s="201">
        <v>53</v>
      </c>
      <c r="G622" s="144"/>
      <c r="H622" s="11"/>
    </row>
    <row r="623" spans="1:8" ht="141.75" x14ac:dyDescent="0.25">
      <c r="A623" s="8" t="s">
        <v>122</v>
      </c>
      <c r="B623" s="145" t="s">
        <v>268</v>
      </c>
      <c r="C623" s="10" t="s">
        <v>3432</v>
      </c>
      <c r="D623" s="201">
        <v>22.4</v>
      </c>
      <c r="E623" s="146"/>
      <c r="F623" s="202"/>
      <c r="G623" s="144"/>
      <c r="H623" s="11"/>
    </row>
    <row r="624" spans="1:8" ht="157.5" x14ac:dyDescent="0.25">
      <c r="A624" s="8" t="s">
        <v>3433</v>
      </c>
      <c r="B624" s="145" t="s">
        <v>3434</v>
      </c>
      <c r="C624" s="10" t="s">
        <v>3435</v>
      </c>
      <c r="D624" s="201">
        <v>19.3</v>
      </c>
      <c r="E624" s="10" t="s">
        <v>3436</v>
      </c>
      <c r="F624" s="201">
        <v>31</v>
      </c>
      <c r="G624" s="144"/>
      <c r="H624" s="11"/>
    </row>
    <row r="625" spans="1:8" ht="141.75" x14ac:dyDescent="0.25">
      <c r="A625" s="8" t="s">
        <v>123</v>
      </c>
      <c r="B625" s="145" t="s">
        <v>269</v>
      </c>
      <c r="C625" s="10" t="s">
        <v>3437</v>
      </c>
      <c r="D625" s="201">
        <v>106.9</v>
      </c>
      <c r="E625" s="10" t="s">
        <v>3438</v>
      </c>
      <c r="F625" s="201">
        <v>267</v>
      </c>
      <c r="G625" s="144"/>
      <c r="H625" s="11"/>
    </row>
    <row r="626" spans="1:8" ht="141.75" x14ac:dyDescent="0.25">
      <c r="A626" s="8" t="s">
        <v>3439</v>
      </c>
      <c r="B626" s="145" t="s">
        <v>3440</v>
      </c>
      <c r="C626" s="10" t="s">
        <v>3441</v>
      </c>
      <c r="D626" s="201">
        <v>10.1</v>
      </c>
      <c r="E626" s="146"/>
      <c r="F626" s="202"/>
      <c r="G626" s="144"/>
      <c r="H626" s="11"/>
    </row>
    <row r="627" spans="1:8" ht="141.75" x14ac:dyDescent="0.25">
      <c r="A627" s="8" t="s">
        <v>124</v>
      </c>
      <c r="B627" s="145" t="s">
        <v>270</v>
      </c>
      <c r="C627" s="10" t="s">
        <v>3442</v>
      </c>
      <c r="D627" s="201">
        <v>11.6</v>
      </c>
      <c r="E627" s="146"/>
      <c r="F627" s="202"/>
      <c r="G627" s="144"/>
      <c r="H627" s="11"/>
    </row>
    <row r="628" spans="1:8" ht="15.75" x14ac:dyDescent="0.25">
      <c r="A628" s="8" t="s">
        <v>1146</v>
      </c>
      <c r="B628" s="145"/>
      <c r="C628" s="10"/>
      <c r="D628" s="201"/>
      <c r="E628" s="146"/>
      <c r="F628" s="202"/>
      <c r="G628" s="144"/>
      <c r="H628" s="11"/>
    </row>
    <row r="629" spans="1:8" ht="141.75" x14ac:dyDescent="0.25">
      <c r="A629" s="8" t="s">
        <v>3443</v>
      </c>
      <c r="B629" s="145" t="s">
        <v>3444</v>
      </c>
      <c r="C629" s="10" t="s">
        <v>3445</v>
      </c>
      <c r="D629" s="201">
        <v>39.799999999999997</v>
      </c>
      <c r="E629" s="147" t="s">
        <v>3446</v>
      </c>
      <c r="F629" s="201">
        <v>51</v>
      </c>
      <c r="G629" s="144"/>
      <c r="H629" s="11"/>
    </row>
    <row r="630" spans="1:8" ht="141.75" x14ac:dyDescent="0.25">
      <c r="A630" s="8" t="s">
        <v>125</v>
      </c>
      <c r="B630" s="145" t="s">
        <v>271</v>
      </c>
      <c r="C630" s="10" t="s">
        <v>3447</v>
      </c>
      <c r="D630" s="201">
        <v>68</v>
      </c>
      <c r="E630" s="146"/>
      <c r="F630" s="202"/>
      <c r="G630" s="144"/>
      <c r="H630" s="11"/>
    </row>
    <row r="631" spans="1:8" ht="157.5" x14ac:dyDescent="0.25">
      <c r="A631" s="8" t="s">
        <v>126</v>
      </c>
      <c r="B631" s="145" t="s">
        <v>272</v>
      </c>
      <c r="C631" s="10" t="s">
        <v>3448</v>
      </c>
      <c r="D631" s="201">
        <v>44</v>
      </c>
      <c r="E631" s="146"/>
      <c r="F631" s="202"/>
      <c r="G631" s="144"/>
      <c r="H631" s="11"/>
    </row>
    <row r="632" spans="1:8" ht="299.25" x14ac:dyDescent="0.25">
      <c r="A632" s="8" t="s">
        <v>127</v>
      </c>
      <c r="B632" s="145" t="s">
        <v>273</v>
      </c>
      <c r="C632" s="10" t="s">
        <v>3449</v>
      </c>
      <c r="D632" s="201">
        <v>10.4</v>
      </c>
      <c r="E632" s="146"/>
      <c r="F632" s="202"/>
      <c r="G632" s="144"/>
      <c r="H632" s="11"/>
    </row>
    <row r="633" spans="1:8" ht="15.75" x14ac:dyDescent="0.25">
      <c r="A633" s="8" t="s">
        <v>1148</v>
      </c>
      <c r="B633" s="145"/>
      <c r="C633" s="10"/>
      <c r="D633" s="201"/>
      <c r="E633" s="146"/>
      <c r="F633" s="202"/>
      <c r="G633" s="144"/>
      <c r="H633" s="11"/>
    </row>
    <row r="634" spans="1:8" ht="141.75" x14ac:dyDescent="0.25">
      <c r="A634" s="8" t="s">
        <v>3450</v>
      </c>
      <c r="B634" s="145" t="s">
        <v>3451</v>
      </c>
      <c r="C634" s="10" t="s">
        <v>3452</v>
      </c>
      <c r="D634" s="201">
        <v>34.9</v>
      </c>
      <c r="E634" s="10" t="s">
        <v>3453</v>
      </c>
      <c r="F634" s="201">
        <v>51</v>
      </c>
      <c r="G634" s="144"/>
      <c r="H634" s="11"/>
    </row>
    <row r="635" spans="1:8" ht="141.75" x14ac:dyDescent="0.25">
      <c r="A635" s="8" t="s">
        <v>128</v>
      </c>
      <c r="B635" s="145" t="s">
        <v>274</v>
      </c>
      <c r="C635" s="10" t="s">
        <v>3454</v>
      </c>
      <c r="D635" s="201">
        <v>19.7</v>
      </c>
      <c r="E635" s="10" t="s">
        <v>3455</v>
      </c>
      <c r="F635" s="201">
        <v>53</v>
      </c>
      <c r="G635" s="144"/>
      <c r="H635" s="11"/>
    </row>
    <row r="636" spans="1:8" ht="141.75" x14ac:dyDescent="0.25">
      <c r="A636" s="8" t="s">
        <v>146</v>
      </c>
      <c r="B636" s="145" t="s">
        <v>275</v>
      </c>
      <c r="C636" s="10" t="s">
        <v>3456</v>
      </c>
      <c r="D636" s="201">
        <v>24.5</v>
      </c>
      <c r="E636" s="10" t="s">
        <v>3457</v>
      </c>
      <c r="F636" s="201">
        <v>69</v>
      </c>
      <c r="G636" s="144"/>
      <c r="H636" s="11"/>
    </row>
    <row r="637" spans="1:8" ht="173.25" x14ac:dyDescent="0.25">
      <c r="A637" s="8" t="s">
        <v>3458</v>
      </c>
      <c r="B637" s="145" t="s">
        <v>3459</v>
      </c>
      <c r="C637" s="10" t="s">
        <v>3460</v>
      </c>
      <c r="D637" s="201">
        <v>29.4</v>
      </c>
      <c r="E637" s="10" t="s">
        <v>3461</v>
      </c>
      <c r="F637" s="201">
        <v>40</v>
      </c>
      <c r="G637" s="144"/>
      <c r="H637" s="11"/>
    </row>
    <row r="638" spans="1:8" ht="157.5" x14ac:dyDescent="0.25">
      <c r="A638" s="8" t="s">
        <v>3462</v>
      </c>
      <c r="B638" s="145" t="s">
        <v>3463</v>
      </c>
      <c r="C638" s="10" t="s">
        <v>3464</v>
      </c>
      <c r="D638" s="201">
        <v>41.4</v>
      </c>
      <c r="E638" s="10" t="s">
        <v>3465</v>
      </c>
      <c r="F638" s="201">
        <v>51</v>
      </c>
      <c r="G638" s="144"/>
      <c r="H638" s="11"/>
    </row>
    <row r="639" spans="1:8" ht="141.75" x14ac:dyDescent="0.25">
      <c r="A639" s="8" t="s">
        <v>129</v>
      </c>
      <c r="B639" s="145" t="s">
        <v>276</v>
      </c>
      <c r="C639" s="10" t="s">
        <v>3466</v>
      </c>
      <c r="D639" s="201">
        <v>19.100000000000001</v>
      </c>
      <c r="E639" s="146"/>
      <c r="F639" s="202"/>
      <c r="G639" s="144"/>
      <c r="H639" s="11"/>
    </row>
    <row r="640" spans="1:8" ht="141.75" x14ac:dyDescent="0.25">
      <c r="A640" s="8" t="s">
        <v>130</v>
      </c>
      <c r="B640" s="145" t="s">
        <v>277</v>
      </c>
      <c r="C640" s="10" t="s">
        <v>3467</v>
      </c>
      <c r="D640" s="201">
        <v>34.799999999999997</v>
      </c>
      <c r="E640" s="146"/>
      <c r="F640" s="202"/>
      <c r="G640" s="144"/>
      <c r="H640" s="11"/>
    </row>
    <row r="641" spans="1:8" ht="157.5" x14ac:dyDescent="0.25">
      <c r="A641" s="8" t="s">
        <v>3468</v>
      </c>
      <c r="B641" s="145" t="s">
        <v>3469</v>
      </c>
      <c r="C641" s="10" t="s">
        <v>3470</v>
      </c>
      <c r="D641" s="201">
        <v>17.8</v>
      </c>
      <c r="E641" s="10" t="s">
        <v>3471</v>
      </c>
      <c r="F641" s="201">
        <v>28</v>
      </c>
      <c r="G641" s="144"/>
      <c r="H641" s="11"/>
    </row>
    <row r="642" spans="1:8" ht="141.75" x14ac:dyDescent="0.25">
      <c r="A642" s="8" t="s">
        <v>3472</v>
      </c>
      <c r="B642" s="145" t="s">
        <v>3473</v>
      </c>
      <c r="C642" s="10" t="s">
        <v>3474</v>
      </c>
      <c r="D642" s="201">
        <v>39.4</v>
      </c>
      <c r="E642" s="10" t="s">
        <v>3475</v>
      </c>
      <c r="F642" s="201">
        <v>63</v>
      </c>
      <c r="G642" s="144"/>
      <c r="H642" s="11"/>
    </row>
    <row r="643" spans="1:8" ht="141.75" x14ac:dyDescent="0.25">
      <c r="A643" s="8" t="s">
        <v>3476</v>
      </c>
      <c r="B643" s="145" t="s">
        <v>3477</v>
      </c>
      <c r="C643" s="10" t="s">
        <v>3478</v>
      </c>
      <c r="D643" s="201">
        <v>50.3</v>
      </c>
      <c r="E643" s="10" t="s">
        <v>3479</v>
      </c>
      <c r="F643" s="201">
        <v>77</v>
      </c>
      <c r="G643" s="144"/>
      <c r="H643" s="11"/>
    </row>
    <row r="644" spans="1:8" ht="141.75" x14ac:dyDescent="0.25">
      <c r="A644" s="8" t="s">
        <v>3480</v>
      </c>
      <c r="B644" s="145" t="s">
        <v>3481</v>
      </c>
      <c r="C644" s="10" t="s">
        <v>3482</v>
      </c>
      <c r="D644" s="201">
        <v>12.7</v>
      </c>
      <c r="E644" s="10" t="s">
        <v>3483</v>
      </c>
      <c r="F644" s="201">
        <v>17</v>
      </c>
      <c r="G644" s="144"/>
      <c r="H644" s="11"/>
    </row>
    <row r="645" spans="1:8" ht="141.75" x14ac:dyDescent="0.25">
      <c r="A645" s="8" t="s">
        <v>3484</v>
      </c>
      <c r="B645" s="145" t="s">
        <v>3485</v>
      </c>
      <c r="C645" s="10" t="s">
        <v>3486</v>
      </c>
      <c r="D645" s="201">
        <v>19.399999999999999</v>
      </c>
      <c r="E645" s="10" t="s">
        <v>3487</v>
      </c>
      <c r="F645" s="201">
        <v>30</v>
      </c>
      <c r="G645" s="144"/>
      <c r="H645" s="11"/>
    </row>
    <row r="646" spans="1:8" ht="141.75" x14ac:dyDescent="0.25">
      <c r="A646" s="8" t="s">
        <v>3488</v>
      </c>
      <c r="B646" s="145" t="s">
        <v>3489</v>
      </c>
      <c r="C646" s="10" t="s">
        <v>3490</v>
      </c>
      <c r="D646" s="201">
        <v>34.700000000000003</v>
      </c>
      <c r="E646" s="10" t="s">
        <v>3491</v>
      </c>
      <c r="F646" s="201">
        <v>12.9</v>
      </c>
      <c r="G646" s="144"/>
      <c r="H646" s="11"/>
    </row>
    <row r="647" spans="1:8" ht="141.75" x14ac:dyDescent="0.25">
      <c r="A647" s="8" t="s">
        <v>3492</v>
      </c>
      <c r="B647" s="145" t="s">
        <v>3493</v>
      </c>
      <c r="C647" s="10" t="s">
        <v>3494</v>
      </c>
      <c r="D647" s="201">
        <v>23.7</v>
      </c>
      <c r="E647" s="10" t="s">
        <v>3495</v>
      </c>
      <c r="F647" s="201">
        <v>52</v>
      </c>
      <c r="G647" s="144"/>
      <c r="H647" s="11"/>
    </row>
    <row r="648" spans="1:8" ht="141.75" x14ac:dyDescent="0.25">
      <c r="A648" s="8" t="s">
        <v>131</v>
      </c>
      <c r="B648" s="145" t="s">
        <v>278</v>
      </c>
      <c r="C648" s="10" t="s">
        <v>3496</v>
      </c>
      <c r="D648" s="201">
        <v>38.4</v>
      </c>
      <c r="E648" s="146"/>
      <c r="F648" s="202"/>
      <c r="G648" s="144"/>
      <c r="H648" s="11"/>
    </row>
    <row r="649" spans="1:8" ht="141.75" x14ac:dyDescent="0.25">
      <c r="A649" s="8" t="s">
        <v>132</v>
      </c>
      <c r="B649" s="145" t="s">
        <v>279</v>
      </c>
      <c r="C649" s="10" t="s">
        <v>3497</v>
      </c>
      <c r="D649" s="201">
        <v>49.5</v>
      </c>
      <c r="E649" s="146"/>
      <c r="F649" s="202"/>
      <c r="G649" s="144"/>
      <c r="H649" s="11"/>
    </row>
    <row r="650" spans="1:8" ht="157.5" x14ac:dyDescent="0.25">
      <c r="A650" s="8" t="s">
        <v>3498</v>
      </c>
      <c r="B650" s="145" t="s">
        <v>3499</v>
      </c>
      <c r="C650" s="10" t="s">
        <v>3500</v>
      </c>
      <c r="D650" s="201">
        <v>27</v>
      </c>
      <c r="E650" s="10" t="s">
        <v>3501</v>
      </c>
      <c r="F650" s="201">
        <v>73</v>
      </c>
      <c r="G650" s="144"/>
      <c r="H650" s="11"/>
    </row>
    <row r="651" spans="1:8" ht="141.75" x14ac:dyDescent="0.25">
      <c r="A651" s="8" t="s">
        <v>133</v>
      </c>
      <c r="B651" s="145" t="s">
        <v>280</v>
      </c>
      <c r="C651" s="10" t="s">
        <v>3502</v>
      </c>
      <c r="D651" s="201">
        <v>41.6</v>
      </c>
      <c r="E651" s="146"/>
      <c r="F651" s="202"/>
      <c r="G651" s="144"/>
      <c r="H651" s="11"/>
    </row>
    <row r="652" spans="1:8" ht="141.75" x14ac:dyDescent="0.25">
      <c r="A652" s="8" t="s">
        <v>3503</v>
      </c>
      <c r="B652" s="145" t="s">
        <v>3504</v>
      </c>
      <c r="C652" s="10" t="s">
        <v>3505</v>
      </c>
      <c r="D652" s="201">
        <v>30</v>
      </c>
      <c r="E652" s="10" t="s">
        <v>3506</v>
      </c>
      <c r="F652" s="201">
        <v>46</v>
      </c>
      <c r="G652" s="144"/>
      <c r="H652" s="11"/>
    </row>
    <row r="653" spans="1:8" ht="141.75" x14ac:dyDescent="0.25">
      <c r="A653" s="8" t="s">
        <v>134</v>
      </c>
      <c r="B653" s="145" t="s">
        <v>3507</v>
      </c>
      <c r="C653" s="10" t="s">
        <v>3508</v>
      </c>
      <c r="D653" s="201">
        <v>37.1</v>
      </c>
      <c r="E653" s="146"/>
      <c r="F653" s="202"/>
      <c r="G653" s="144"/>
      <c r="H653" s="11"/>
    </row>
    <row r="654" spans="1:8" ht="94.5" x14ac:dyDescent="0.25">
      <c r="A654" s="8" t="s">
        <v>1080</v>
      </c>
      <c r="B654" s="145" t="s">
        <v>281</v>
      </c>
      <c r="C654" s="10" t="s">
        <v>3509</v>
      </c>
      <c r="D654" s="201">
        <v>106.1</v>
      </c>
      <c r="E654" s="146"/>
      <c r="F654" s="202"/>
      <c r="G654" s="144"/>
      <c r="H654" s="11"/>
    </row>
    <row r="655" spans="1:8" ht="94.5" x14ac:dyDescent="0.25">
      <c r="A655" s="8" t="s">
        <v>3510</v>
      </c>
      <c r="B655" s="145"/>
      <c r="C655" s="10" t="s">
        <v>3511</v>
      </c>
      <c r="D655" s="201" t="s">
        <v>3834</v>
      </c>
      <c r="E655" s="141" t="s">
        <v>1367</v>
      </c>
      <c r="F655" s="204"/>
      <c r="G655" s="144"/>
      <c r="H655" s="11"/>
    </row>
    <row r="656" spans="1:8" ht="31.5" x14ac:dyDescent="0.25">
      <c r="A656" s="8" t="s">
        <v>3512</v>
      </c>
      <c r="B656" s="145" t="s">
        <v>3513</v>
      </c>
      <c r="C656" s="143"/>
      <c r="D656" s="203"/>
      <c r="E656" s="146"/>
      <c r="F656" s="202"/>
      <c r="G656" s="144"/>
      <c r="H656" s="11"/>
    </row>
    <row r="657" spans="1:8" ht="15.75" x14ac:dyDescent="0.25">
      <c r="A657" s="8" t="s">
        <v>913</v>
      </c>
      <c r="B657" s="145"/>
      <c r="C657" s="143"/>
      <c r="D657" s="203"/>
      <c r="E657" s="146"/>
      <c r="F657" s="202"/>
      <c r="G657" s="144"/>
      <c r="H657" s="11"/>
    </row>
    <row r="658" spans="1:8" ht="15.75" x14ac:dyDescent="0.25">
      <c r="A658" s="8" t="s">
        <v>914</v>
      </c>
      <c r="B658" s="145"/>
      <c r="C658" s="143"/>
      <c r="D658" s="203"/>
      <c r="E658" s="146"/>
      <c r="F658" s="202"/>
      <c r="G658" s="144"/>
      <c r="H658" s="11"/>
    </row>
    <row r="659" spans="1:8" ht="15.75" x14ac:dyDescent="0.25">
      <c r="A659" s="8" t="s">
        <v>915</v>
      </c>
      <c r="B659" s="145"/>
      <c r="C659" s="143"/>
      <c r="D659" s="203"/>
      <c r="E659" s="146"/>
      <c r="F659" s="202"/>
      <c r="G659" s="144"/>
      <c r="H659" s="11"/>
    </row>
    <row r="660" spans="1:8" ht="15.75" x14ac:dyDescent="0.25">
      <c r="A660" s="8" t="s">
        <v>916</v>
      </c>
      <c r="B660" s="145"/>
      <c r="C660" s="143"/>
      <c r="D660" s="203"/>
      <c r="E660" s="146"/>
      <c r="F660" s="202"/>
      <c r="G660" s="144"/>
      <c r="H660" s="11"/>
    </row>
    <row r="661" spans="1:8" ht="15.75" x14ac:dyDescent="0.25">
      <c r="A661" s="8" t="s">
        <v>3514</v>
      </c>
      <c r="B661" s="145"/>
      <c r="C661" s="143"/>
      <c r="D661" s="203"/>
      <c r="E661" s="148"/>
      <c r="F661" s="203"/>
      <c r="G661" s="144"/>
      <c r="H661" s="11"/>
    </row>
    <row r="662" spans="1:8" ht="15.75" x14ac:dyDescent="0.25">
      <c r="A662" s="8" t="s">
        <v>3515</v>
      </c>
      <c r="B662" s="145"/>
      <c r="C662" s="143"/>
      <c r="D662" s="203"/>
      <c r="E662" s="146"/>
      <c r="F662" s="202"/>
      <c r="G662" s="139"/>
      <c r="H662" s="11"/>
    </row>
    <row r="663" spans="1:8" ht="15.75" x14ac:dyDescent="0.25">
      <c r="A663" s="8" t="s">
        <v>942</v>
      </c>
      <c r="B663" s="145"/>
      <c r="C663" s="143"/>
      <c r="D663" s="203"/>
      <c r="E663" s="146"/>
      <c r="F663" s="202"/>
      <c r="G663" s="139" t="s">
        <v>1314</v>
      </c>
      <c r="H663" s="11"/>
    </row>
    <row r="664" spans="1:8" ht="15.75" x14ac:dyDescent="0.25">
      <c r="A664" s="8" t="s">
        <v>967</v>
      </c>
      <c r="B664" s="145"/>
      <c r="C664" s="143"/>
      <c r="D664" s="203"/>
      <c r="E664" s="146"/>
      <c r="F664" s="202"/>
      <c r="G664" s="139" t="s">
        <v>1314</v>
      </c>
      <c r="H664" s="11"/>
    </row>
    <row r="665" spans="1:8" ht="15.75" x14ac:dyDescent="0.25">
      <c r="A665" s="8" t="s">
        <v>975</v>
      </c>
      <c r="B665" s="145"/>
      <c r="C665" s="143"/>
      <c r="D665" s="203"/>
      <c r="E665" s="146"/>
      <c r="F665" s="202"/>
      <c r="G665" s="139" t="s">
        <v>1314</v>
      </c>
      <c r="H665" s="11"/>
    </row>
    <row r="666" spans="1:8" ht="15.75" x14ac:dyDescent="0.25">
      <c r="A666" s="8" t="s">
        <v>987</v>
      </c>
      <c r="B666" s="145"/>
      <c r="C666" s="143"/>
      <c r="D666" s="203"/>
      <c r="E666" s="146"/>
      <c r="F666" s="202"/>
      <c r="G666" s="139" t="s">
        <v>1314</v>
      </c>
      <c r="H666" s="11"/>
    </row>
    <row r="667" spans="1:8" ht="15.75" x14ac:dyDescent="0.25">
      <c r="A667" s="139" t="s">
        <v>1040</v>
      </c>
      <c r="B667" s="139"/>
      <c r="C667" s="144"/>
      <c r="D667" s="205"/>
      <c r="E667" s="144"/>
      <c r="F667" s="222"/>
      <c r="G667" s="139" t="s">
        <v>1314</v>
      </c>
      <c r="H667" s="11"/>
    </row>
    <row r="668" spans="1:8" ht="15.75" x14ac:dyDescent="0.25">
      <c r="A668" s="139" t="s">
        <v>3516</v>
      </c>
      <c r="B668" s="139"/>
      <c r="C668" s="144"/>
      <c r="D668" s="205"/>
      <c r="E668" s="144"/>
      <c r="F668" s="222"/>
      <c r="G668" s="139" t="s">
        <v>1314</v>
      </c>
      <c r="H668" s="11"/>
    </row>
    <row r="669" spans="1:8" ht="15.75" x14ac:dyDescent="0.25">
      <c r="A669" s="139" t="s">
        <v>1046</v>
      </c>
      <c r="B669" s="139"/>
      <c r="C669" s="144"/>
      <c r="D669" s="205"/>
      <c r="E669" s="144"/>
      <c r="F669" s="222"/>
      <c r="G669" s="139"/>
      <c r="H669" s="11"/>
    </row>
    <row r="670" spans="1:8" ht="15.75" x14ac:dyDescent="0.25">
      <c r="A670" s="139" t="s">
        <v>1047</v>
      </c>
      <c r="B670" s="139"/>
      <c r="C670" s="144"/>
      <c r="D670" s="205"/>
      <c r="E670" s="144"/>
      <c r="F670" s="222"/>
      <c r="G670" s="144"/>
      <c r="H670" s="11"/>
    </row>
    <row r="671" spans="1:8" ht="15.75" x14ac:dyDescent="0.25">
      <c r="A671" s="139" t="s">
        <v>1048</v>
      </c>
      <c r="B671" s="139"/>
      <c r="C671" s="144"/>
      <c r="D671" s="205"/>
      <c r="E671" s="144"/>
      <c r="F671" s="222"/>
      <c r="G671" s="144"/>
      <c r="H671" s="11"/>
    </row>
    <row r="672" spans="1:8" ht="15.75" x14ac:dyDescent="0.25">
      <c r="A672" s="139" t="s">
        <v>1051</v>
      </c>
      <c r="B672" s="139"/>
      <c r="C672" s="144"/>
      <c r="D672" s="205"/>
      <c r="E672" s="144"/>
      <c r="F672" s="222"/>
      <c r="G672" s="144"/>
      <c r="H672" s="11"/>
    </row>
    <row r="673" spans="1:8" ht="15.75" x14ac:dyDescent="0.25">
      <c r="A673" s="139" t="s">
        <v>1053</v>
      </c>
      <c r="B673" s="139"/>
      <c r="C673" s="144"/>
      <c r="D673" s="205"/>
      <c r="E673" s="144"/>
      <c r="F673" s="222"/>
      <c r="G673" s="144"/>
      <c r="H673" s="11"/>
    </row>
    <row r="674" spans="1:8" ht="15.75" x14ac:dyDescent="0.25">
      <c r="A674" s="149" t="s">
        <v>3517</v>
      </c>
      <c r="B674" s="149"/>
      <c r="C674" s="150"/>
      <c r="D674" s="206"/>
      <c r="E674" s="150"/>
      <c r="F674" s="223"/>
      <c r="G674" s="150"/>
      <c r="H674" s="11"/>
    </row>
    <row r="675" spans="1:8" ht="15.75" x14ac:dyDescent="0.25">
      <c r="A675" s="139" t="s">
        <v>1057</v>
      </c>
      <c r="B675" s="139"/>
      <c r="C675" s="144"/>
      <c r="D675" s="205"/>
      <c r="E675" s="144"/>
      <c r="F675" s="222"/>
      <c r="G675" s="144"/>
      <c r="H675" s="11"/>
    </row>
    <row r="676" spans="1:8" ht="15.75" x14ac:dyDescent="0.25">
      <c r="A676" s="139" t="s">
        <v>1058</v>
      </c>
      <c r="B676" s="139"/>
      <c r="C676" s="144"/>
      <c r="D676" s="205"/>
      <c r="E676" s="144"/>
      <c r="F676" s="222"/>
      <c r="G676" s="144"/>
      <c r="H676" s="11"/>
    </row>
    <row r="677" spans="1:8" ht="15.75" x14ac:dyDescent="0.25">
      <c r="A677" s="139" t="s">
        <v>3518</v>
      </c>
      <c r="B677" s="139"/>
      <c r="C677" s="144"/>
      <c r="D677" s="205"/>
      <c r="E677" s="144"/>
      <c r="F677" s="222"/>
      <c r="G677" s="144"/>
      <c r="H677" s="11"/>
    </row>
    <row r="678" spans="1:8" ht="157.5" x14ac:dyDescent="0.25">
      <c r="A678" s="142" t="s">
        <v>1106</v>
      </c>
      <c r="B678" s="157" t="s">
        <v>288</v>
      </c>
      <c r="C678" s="144"/>
      <c r="D678" s="205"/>
      <c r="E678" s="151" t="s">
        <v>3519</v>
      </c>
      <c r="F678" s="224">
        <v>69</v>
      </c>
      <c r="G678" s="144"/>
      <c r="H678" s="11"/>
    </row>
    <row r="679" spans="1:8" ht="15.75" x14ac:dyDescent="0.25">
      <c r="A679" s="139" t="s">
        <v>837</v>
      </c>
      <c r="B679" s="139"/>
      <c r="C679" s="144"/>
      <c r="D679" s="205"/>
      <c r="E679" s="144"/>
      <c r="F679" s="222"/>
      <c r="G679" s="139" t="s">
        <v>1314</v>
      </c>
      <c r="H679" s="11"/>
    </row>
    <row r="680" spans="1:8" ht="141.75" x14ac:dyDescent="0.25">
      <c r="A680" s="139" t="s">
        <v>1141</v>
      </c>
      <c r="B680" s="139"/>
      <c r="C680" s="151" t="s">
        <v>3520</v>
      </c>
      <c r="D680" s="207">
        <v>39</v>
      </c>
      <c r="E680" s="144"/>
      <c r="F680" s="222"/>
      <c r="G680" s="144"/>
      <c r="H680" s="11"/>
    </row>
    <row r="681" spans="1:8" ht="15.75" x14ac:dyDescent="0.25">
      <c r="A681" s="139" t="s">
        <v>1144</v>
      </c>
      <c r="B681" s="139"/>
      <c r="C681" s="144"/>
      <c r="D681" s="205"/>
      <c r="E681" s="144"/>
      <c r="F681" s="222"/>
      <c r="G681" s="144"/>
      <c r="H681" s="11"/>
    </row>
    <row r="682" spans="1:8" ht="15.75" x14ac:dyDescent="0.25">
      <c r="A682" s="139" t="s">
        <v>1147</v>
      </c>
      <c r="B682" s="139"/>
      <c r="C682" s="144"/>
      <c r="D682" s="205"/>
      <c r="E682" s="144"/>
      <c r="F682" s="222"/>
      <c r="G682" s="144"/>
      <c r="H682" s="11"/>
    </row>
    <row r="683" spans="1:8" ht="15.75" x14ac:dyDescent="0.25">
      <c r="A683" s="139" t="s">
        <v>1152</v>
      </c>
      <c r="B683" s="139"/>
      <c r="C683" s="144"/>
      <c r="D683" s="205"/>
      <c r="E683" s="144"/>
      <c r="F683" s="222"/>
      <c r="G683" s="144"/>
      <c r="H683" s="11"/>
    </row>
    <row r="684" spans="1:8" ht="135" x14ac:dyDescent="0.25">
      <c r="A684" s="152" t="s">
        <v>135</v>
      </c>
      <c r="B684" s="145" t="s">
        <v>3521</v>
      </c>
      <c r="C684" s="153" t="s">
        <v>3522</v>
      </c>
      <c r="D684" s="208">
        <v>97.3</v>
      </c>
      <c r="E684" s="154" t="s">
        <v>3523</v>
      </c>
      <c r="F684" s="221">
        <v>256</v>
      </c>
      <c r="G684" s="155"/>
      <c r="H684" s="197"/>
    </row>
    <row r="685" spans="1:8" ht="108" x14ac:dyDescent="0.25">
      <c r="A685" s="152" t="s">
        <v>136</v>
      </c>
      <c r="B685" s="145" t="s">
        <v>314</v>
      </c>
      <c r="C685" s="153" t="s">
        <v>3524</v>
      </c>
      <c r="D685" s="208">
        <v>165.2</v>
      </c>
      <c r="E685" s="144"/>
      <c r="F685" s="222"/>
      <c r="G685" s="144"/>
      <c r="H685" s="11"/>
    </row>
    <row r="686" spans="1:8" ht="141.75" x14ac:dyDescent="0.25">
      <c r="A686" s="152" t="s">
        <v>137</v>
      </c>
      <c r="B686" s="145" t="s">
        <v>3525</v>
      </c>
      <c r="C686" s="156" t="s">
        <v>3526</v>
      </c>
      <c r="D686" s="209">
        <v>216.4</v>
      </c>
      <c r="E686" s="157" t="s">
        <v>3527</v>
      </c>
      <c r="F686" s="100">
        <v>269</v>
      </c>
      <c r="G686" s="144"/>
      <c r="H686" s="11"/>
    </row>
    <row r="687" spans="1:8" ht="108" x14ac:dyDescent="0.25">
      <c r="A687" s="152" t="s">
        <v>138</v>
      </c>
      <c r="B687" s="145" t="s">
        <v>315</v>
      </c>
      <c r="C687" s="153" t="s">
        <v>3528</v>
      </c>
      <c r="D687" s="208">
        <v>44.5</v>
      </c>
      <c r="E687" s="144"/>
      <c r="F687" s="222"/>
      <c r="G687" s="144"/>
      <c r="H687" s="11"/>
    </row>
    <row r="688" spans="1:8" ht="108" x14ac:dyDescent="0.25">
      <c r="A688" s="152" t="s">
        <v>139</v>
      </c>
      <c r="B688" s="145" t="s">
        <v>316</v>
      </c>
      <c r="C688" s="153" t="s">
        <v>3529</v>
      </c>
      <c r="D688" s="208">
        <v>39.6</v>
      </c>
      <c r="E688" s="144"/>
      <c r="F688" s="222"/>
      <c r="G688" s="144"/>
      <c r="H688" s="11"/>
    </row>
    <row r="689" spans="1:8" ht="148.5" x14ac:dyDescent="0.25">
      <c r="A689" s="152" t="s">
        <v>140</v>
      </c>
      <c r="B689" s="145" t="s">
        <v>317</v>
      </c>
      <c r="C689" s="156" t="s">
        <v>3530</v>
      </c>
      <c r="D689" s="209">
        <v>26.3</v>
      </c>
      <c r="E689" s="144"/>
      <c r="F689" s="222"/>
      <c r="G689" s="144"/>
      <c r="H689" s="11"/>
    </row>
    <row r="690" spans="1:8" ht="141.75" x14ac:dyDescent="0.25">
      <c r="A690" s="152" t="s">
        <v>3531</v>
      </c>
      <c r="B690" s="145" t="s">
        <v>3532</v>
      </c>
      <c r="C690" s="153" t="s">
        <v>3533</v>
      </c>
      <c r="D690" s="208">
        <v>51.5</v>
      </c>
      <c r="E690" s="157" t="s">
        <v>3534</v>
      </c>
      <c r="F690" s="100">
        <v>60</v>
      </c>
      <c r="G690" s="144"/>
      <c r="H690" s="11"/>
    </row>
    <row r="691" spans="1:8" ht="72" x14ac:dyDescent="0.25">
      <c r="A691" s="152" t="s">
        <v>141</v>
      </c>
      <c r="B691" s="145" t="s">
        <v>318</v>
      </c>
      <c r="C691" s="153" t="s">
        <v>3535</v>
      </c>
      <c r="D691" s="208"/>
      <c r="E691" s="144"/>
      <c r="F691" s="222"/>
      <c r="G691" s="144"/>
      <c r="H691" s="11"/>
    </row>
    <row r="692" spans="1:8" ht="141.75" x14ac:dyDescent="0.25">
      <c r="A692" s="152" t="s">
        <v>3536</v>
      </c>
      <c r="B692" s="145" t="s">
        <v>3537</v>
      </c>
      <c r="C692" s="153" t="s">
        <v>3538</v>
      </c>
      <c r="D692" s="208">
        <v>51.1</v>
      </c>
      <c r="E692" s="157" t="s">
        <v>3539</v>
      </c>
      <c r="F692" s="100">
        <v>60</v>
      </c>
      <c r="G692" s="144"/>
      <c r="H692" s="11"/>
    </row>
    <row r="693" spans="1:8" ht="141.75" x14ac:dyDescent="0.25">
      <c r="A693" s="152" t="s">
        <v>3540</v>
      </c>
      <c r="B693" s="145" t="s">
        <v>3541</v>
      </c>
      <c r="C693" s="156" t="s">
        <v>3542</v>
      </c>
      <c r="D693" s="209">
        <v>40.4</v>
      </c>
      <c r="E693" s="157" t="s">
        <v>3543</v>
      </c>
      <c r="F693" s="100">
        <v>110</v>
      </c>
      <c r="G693" s="144"/>
      <c r="H693" s="11"/>
    </row>
    <row r="694" spans="1:8" ht="141.75" x14ac:dyDescent="0.25">
      <c r="A694" s="152" t="s">
        <v>3544</v>
      </c>
      <c r="B694" s="145" t="s">
        <v>3545</v>
      </c>
      <c r="C694" s="153" t="s">
        <v>3546</v>
      </c>
      <c r="D694" s="208">
        <v>51.1</v>
      </c>
      <c r="E694" s="157" t="s">
        <v>3547</v>
      </c>
      <c r="F694" s="100">
        <v>98</v>
      </c>
      <c r="G694" s="144"/>
      <c r="H694" s="11"/>
    </row>
    <row r="695" spans="1:8" ht="141.75" x14ac:dyDescent="0.25">
      <c r="A695" s="152" t="s">
        <v>3548</v>
      </c>
      <c r="B695" s="145" t="s">
        <v>3549</v>
      </c>
      <c r="C695" s="153" t="s">
        <v>3550</v>
      </c>
      <c r="D695" s="208">
        <v>38.4</v>
      </c>
      <c r="E695" s="157" t="s">
        <v>3551</v>
      </c>
      <c r="F695" s="100">
        <v>34.700000000000003</v>
      </c>
      <c r="G695" s="144"/>
      <c r="H695" s="11"/>
    </row>
    <row r="696" spans="1:8" ht="141.75" x14ac:dyDescent="0.25">
      <c r="A696" s="152" t="s">
        <v>3552</v>
      </c>
      <c r="B696" s="145" t="s">
        <v>3553</v>
      </c>
      <c r="C696" s="153" t="s">
        <v>3554</v>
      </c>
      <c r="D696" s="208">
        <v>40.200000000000003</v>
      </c>
      <c r="E696" s="4" t="s">
        <v>3555</v>
      </c>
      <c r="F696" s="201">
        <v>79</v>
      </c>
      <c r="G696" s="144"/>
      <c r="H696" s="11"/>
    </row>
    <row r="697" spans="1:8" ht="141.75" x14ac:dyDescent="0.25">
      <c r="A697" s="152" t="s">
        <v>3556</v>
      </c>
      <c r="B697" s="145" t="s">
        <v>3557</v>
      </c>
      <c r="C697" s="8" t="s">
        <v>3558</v>
      </c>
      <c r="D697" s="201">
        <v>23.1</v>
      </c>
      <c r="E697" s="157" t="s">
        <v>3559</v>
      </c>
      <c r="F697" s="100">
        <v>34</v>
      </c>
      <c r="G697" s="144"/>
      <c r="H697" s="11"/>
    </row>
    <row r="698" spans="1:8" ht="141.75" x14ac:dyDescent="0.25">
      <c r="A698" s="152" t="s">
        <v>3560</v>
      </c>
      <c r="B698" s="145" t="s">
        <v>3561</v>
      </c>
      <c r="C698" s="153" t="s">
        <v>3562</v>
      </c>
      <c r="D698" s="208">
        <v>39.200000000000003</v>
      </c>
      <c r="E698" s="157" t="s">
        <v>3563</v>
      </c>
      <c r="F698" s="100">
        <v>83</v>
      </c>
      <c r="G698" s="144"/>
      <c r="H698" s="11"/>
    </row>
    <row r="699" spans="1:8" ht="141.75" x14ac:dyDescent="0.25">
      <c r="A699" s="152" t="s">
        <v>3564</v>
      </c>
      <c r="B699" s="145" t="s">
        <v>3565</v>
      </c>
      <c r="C699" s="153" t="s">
        <v>3566</v>
      </c>
      <c r="D699" s="208">
        <v>38.1</v>
      </c>
      <c r="E699" s="157" t="s">
        <v>3567</v>
      </c>
      <c r="F699" s="100">
        <v>76</v>
      </c>
      <c r="G699" s="144"/>
      <c r="H699" s="11"/>
    </row>
    <row r="700" spans="1:8" ht="141.75" x14ac:dyDescent="0.25">
      <c r="A700" s="152" t="s">
        <v>3568</v>
      </c>
      <c r="B700" s="145" t="s">
        <v>3569</v>
      </c>
      <c r="C700" s="153" t="s">
        <v>3570</v>
      </c>
      <c r="D700" s="208">
        <v>34.799999999999997</v>
      </c>
      <c r="E700" s="157" t="s">
        <v>3571</v>
      </c>
      <c r="F700" s="100">
        <v>58</v>
      </c>
      <c r="G700" s="144"/>
      <c r="H700" s="11"/>
    </row>
    <row r="701" spans="1:8" ht="141.75" x14ac:dyDescent="0.25">
      <c r="A701" s="152" t="s">
        <v>3572</v>
      </c>
      <c r="B701" s="145" t="s">
        <v>3573</v>
      </c>
      <c r="C701" s="153" t="s">
        <v>3574</v>
      </c>
      <c r="D701" s="208">
        <v>39.200000000000003</v>
      </c>
      <c r="E701" s="151" t="s">
        <v>3575</v>
      </c>
      <c r="F701" s="224">
        <v>34.700000000000003</v>
      </c>
      <c r="G701" s="144"/>
      <c r="H701" s="11"/>
    </row>
    <row r="702" spans="1:8" ht="141.75" x14ac:dyDescent="0.25">
      <c r="A702" s="152" t="s">
        <v>3576</v>
      </c>
      <c r="B702" s="145" t="s">
        <v>3577</v>
      </c>
      <c r="C702" s="153" t="s">
        <v>3578</v>
      </c>
      <c r="D702" s="208">
        <v>41.3</v>
      </c>
      <c r="E702" s="151" t="s">
        <v>3579</v>
      </c>
      <c r="F702" s="224">
        <v>80</v>
      </c>
      <c r="G702" s="144"/>
      <c r="H702" s="11"/>
    </row>
    <row r="703" spans="1:8" ht="96" x14ac:dyDescent="0.25">
      <c r="A703" s="152" t="s">
        <v>142</v>
      </c>
      <c r="B703" s="145" t="s">
        <v>319</v>
      </c>
      <c r="C703" s="153" t="s">
        <v>3580</v>
      </c>
      <c r="D703" s="208">
        <v>18</v>
      </c>
      <c r="E703" s="144"/>
      <c r="F703" s="222"/>
      <c r="G703" s="144"/>
      <c r="H703" s="11"/>
    </row>
    <row r="704" spans="1:8" ht="148.5" x14ac:dyDescent="0.25">
      <c r="A704" s="152" t="s">
        <v>143</v>
      </c>
      <c r="B704" s="145" t="s">
        <v>320</v>
      </c>
      <c r="C704" s="156" t="s">
        <v>3581</v>
      </c>
      <c r="D704" s="209">
        <v>44.9</v>
      </c>
      <c r="E704" s="144"/>
      <c r="F704" s="222"/>
      <c r="G704" s="144"/>
      <c r="H704" s="11"/>
    </row>
    <row r="705" spans="1:8" ht="173.25" x14ac:dyDescent="0.25">
      <c r="A705" s="152" t="s">
        <v>3582</v>
      </c>
      <c r="B705" s="145" t="s">
        <v>3583</v>
      </c>
      <c r="C705" s="153" t="s">
        <v>3584</v>
      </c>
      <c r="D705" s="208">
        <v>51.8</v>
      </c>
      <c r="E705" s="157" t="s">
        <v>3585</v>
      </c>
      <c r="F705" s="100">
        <v>65</v>
      </c>
      <c r="G705" s="144"/>
      <c r="H705" s="11"/>
    </row>
    <row r="706" spans="1:8" ht="148.5" x14ac:dyDescent="0.25">
      <c r="A706" s="152" t="s">
        <v>3586</v>
      </c>
      <c r="B706" s="145" t="s">
        <v>3587</v>
      </c>
      <c r="C706" s="156" t="s">
        <v>3588</v>
      </c>
      <c r="D706" s="209">
        <v>102.6</v>
      </c>
      <c r="E706" s="157" t="s">
        <v>3589</v>
      </c>
      <c r="F706" s="100">
        <v>373</v>
      </c>
      <c r="G706" s="144"/>
      <c r="H706" s="11"/>
    </row>
    <row r="707" spans="1:8" ht="141.75" x14ac:dyDescent="0.25">
      <c r="A707" s="152" t="s">
        <v>3590</v>
      </c>
      <c r="B707" s="145" t="s">
        <v>3591</v>
      </c>
      <c r="C707" s="153" t="s">
        <v>3592</v>
      </c>
      <c r="D707" s="208">
        <v>51.4</v>
      </c>
      <c r="E707" s="157" t="s">
        <v>3593</v>
      </c>
      <c r="F707" s="100">
        <v>98</v>
      </c>
      <c r="G707" s="144"/>
      <c r="H707" s="11"/>
    </row>
    <row r="708" spans="1:8" ht="148.5" x14ac:dyDescent="0.25">
      <c r="A708" s="158" t="s">
        <v>3594</v>
      </c>
      <c r="B708" s="145" t="s">
        <v>3595</v>
      </c>
      <c r="C708" s="156" t="s">
        <v>3596</v>
      </c>
      <c r="D708" s="209">
        <v>24.5</v>
      </c>
      <c r="E708" s="4" t="s">
        <v>3597</v>
      </c>
      <c r="F708" s="201">
        <v>35</v>
      </c>
      <c r="G708" s="144"/>
      <c r="H708" s="11"/>
    </row>
    <row r="709" spans="1:8" ht="16.5" x14ac:dyDescent="0.25">
      <c r="A709" s="159" t="s">
        <v>3598</v>
      </c>
      <c r="B709" s="145"/>
      <c r="C709" s="156"/>
      <c r="D709" s="209"/>
      <c r="E709" s="4"/>
      <c r="F709" s="201"/>
      <c r="G709" s="144"/>
      <c r="H709" s="198"/>
    </row>
    <row r="710" spans="1:8" ht="16.5" x14ac:dyDescent="0.25">
      <c r="A710" s="159" t="s">
        <v>3599</v>
      </c>
      <c r="B710" s="145"/>
      <c r="C710" s="156"/>
      <c r="D710" s="209"/>
      <c r="E710" s="4"/>
      <c r="F710" s="201"/>
      <c r="G710" s="144"/>
      <c r="H710" s="11"/>
    </row>
    <row r="711" spans="1:8" ht="16.5" x14ac:dyDescent="0.25">
      <c r="A711" s="159" t="s">
        <v>3600</v>
      </c>
      <c r="B711" s="145"/>
      <c r="C711" s="156"/>
      <c r="D711" s="209"/>
      <c r="E711" s="4"/>
      <c r="F711" s="201"/>
      <c r="G711" s="144"/>
      <c r="H711" s="11"/>
    </row>
    <row r="712" spans="1:8" ht="15.75" x14ac:dyDescent="0.25">
      <c r="A712" s="159" t="s">
        <v>3601</v>
      </c>
      <c r="B712" s="64"/>
      <c r="C712" s="63"/>
      <c r="D712" s="210"/>
      <c r="E712" s="63"/>
      <c r="F712" s="213"/>
      <c r="G712" s="63"/>
      <c r="H712" s="11"/>
    </row>
    <row r="713" spans="1:8" ht="15.75" x14ac:dyDescent="0.25">
      <c r="A713" s="159" t="s">
        <v>3602</v>
      </c>
      <c r="B713" s="63"/>
      <c r="C713" s="63"/>
      <c r="D713" s="210"/>
      <c r="E713" s="63"/>
      <c r="F713" s="213"/>
      <c r="G713" s="63"/>
      <c r="H713" s="11"/>
    </row>
    <row r="714" spans="1:8" ht="15.75" x14ac:dyDescent="0.25">
      <c r="A714" s="159" t="s">
        <v>3603</v>
      </c>
      <c r="B714" s="160"/>
      <c r="C714" s="160"/>
      <c r="D714" s="211"/>
      <c r="E714" s="63"/>
      <c r="F714" s="213"/>
      <c r="G714" s="63"/>
      <c r="H714" s="11"/>
    </row>
    <row r="715" spans="1:8" ht="15.75" x14ac:dyDescent="0.25">
      <c r="A715" s="159" t="s">
        <v>3604</v>
      </c>
      <c r="B715" s="161"/>
      <c r="C715" s="161"/>
      <c r="D715" s="212"/>
      <c r="E715" s="63"/>
      <c r="F715" s="213"/>
      <c r="G715" s="63"/>
      <c r="H715" s="11"/>
    </row>
    <row r="716" spans="1:8" ht="15.75" x14ac:dyDescent="0.25">
      <c r="A716" s="159" t="s">
        <v>3605</v>
      </c>
      <c r="B716" s="64"/>
      <c r="C716" s="64"/>
      <c r="D716" s="213"/>
      <c r="E716" s="63"/>
      <c r="F716" s="213"/>
      <c r="G716" s="63"/>
      <c r="H716" s="11"/>
    </row>
    <row r="717" spans="1:8" ht="15.75" x14ac:dyDescent="0.25">
      <c r="A717" s="159" t="s">
        <v>3606</v>
      </c>
      <c r="B717" s="162"/>
      <c r="C717" s="162"/>
      <c r="D717" s="214"/>
      <c r="E717" s="63"/>
      <c r="F717" s="213"/>
      <c r="G717" s="63"/>
      <c r="H717" s="11"/>
    </row>
    <row r="718" spans="1:8" ht="15.75" x14ac:dyDescent="0.25">
      <c r="A718" s="159" t="s">
        <v>3607</v>
      </c>
      <c r="B718" s="162"/>
      <c r="C718" s="162"/>
      <c r="D718" s="214"/>
      <c r="E718" s="63"/>
      <c r="F718" s="213"/>
      <c r="G718" s="63"/>
      <c r="H718" s="11"/>
    </row>
    <row r="719" spans="1:8" ht="15.75" x14ac:dyDescent="0.25">
      <c r="A719" s="159" t="s">
        <v>3608</v>
      </c>
      <c r="B719" s="64"/>
      <c r="C719" s="64"/>
      <c r="D719" s="213"/>
      <c r="E719" s="63"/>
      <c r="F719" s="213"/>
      <c r="G719" s="63"/>
      <c r="H719" s="11"/>
    </row>
    <row r="720" spans="1:8" ht="15.75" x14ac:dyDescent="0.25">
      <c r="A720" s="159" t="s">
        <v>3609</v>
      </c>
      <c r="B720" s="64"/>
      <c r="C720" s="64"/>
      <c r="D720" s="213"/>
      <c r="E720" s="63"/>
      <c r="F720" s="213"/>
      <c r="G720" s="63"/>
      <c r="H720" s="11"/>
    </row>
    <row r="721" spans="1:8" ht="15.75" x14ac:dyDescent="0.25">
      <c r="A721" s="159" t="s">
        <v>3610</v>
      </c>
      <c r="B721" s="64"/>
      <c r="C721" s="64"/>
      <c r="D721" s="213"/>
      <c r="E721" s="63"/>
      <c r="F721" s="213"/>
      <c r="G721" s="63"/>
      <c r="H721" s="11"/>
    </row>
    <row r="722" spans="1:8" ht="15.75" x14ac:dyDescent="0.25">
      <c r="A722" s="159" t="s">
        <v>3611</v>
      </c>
      <c r="B722" s="160"/>
      <c r="C722" s="160"/>
      <c r="D722" s="211"/>
      <c r="E722" s="63"/>
      <c r="F722" s="213"/>
      <c r="G722" s="63"/>
      <c r="H722" s="11"/>
    </row>
    <row r="723" spans="1:8" ht="15.75" x14ac:dyDescent="0.25">
      <c r="A723" s="159" t="s">
        <v>3612</v>
      </c>
      <c r="B723" s="161"/>
      <c r="C723" s="161"/>
      <c r="D723" s="212"/>
      <c r="E723" s="63"/>
      <c r="F723" s="213"/>
      <c r="G723" s="63"/>
      <c r="H723" s="11"/>
    </row>
    <row r="724" spans="1:8" ht="15.75" x14ac:dyDescent="0.25">
      <c r="A724" s="159" t="s">
        <v>3613</v>
      </c>
      <c r="B724" s="161"/>
      <c r="C724" s="161"/>
      <c r="D724" s="212"/>
      <c r="E724" s="63"/>
      <c r="F724" s="213"/>
      <c r="G724" s="63"/>
      <c r="H724" s="11"/>
    </row>
    <row r="725" spans="1:8" ht="15.75" x14ac:dyDescent="0.25">
      <c r="A725" s="159" t="s">
        <v>3614</v>
      </c>
      <c r="B725" s="162"/>
      <c r="C725" s="162"/>
      <c r="D725" s="214"/>
      <c r="E725" s="63"/>
      <c r="F725" s="213"/>
      <c r="G725" s="63"/>
      <c r="H725" s="11"/>
    </row>
    <row r="726" spans="1:8" ht="15.75" x14ac:dyDescent="0.25">
      <c r="A726" s="159" t="s">
        <v>3615</v>
      </c>
      <c r="B726" s="162"/>
      <c r="C726" s="162"/>
      <c r="D726" s="214"/>
      <c r="E726" s="63"/>
      <c r="F726" s="213"/>
      <c r="G726" s="63"/>
      <c r="H726" s="11"/>
    </row>
    <row r="727" spans="1:8" ht="15.75" x14ac:dyDescent="0.25">
      <c r="A727" s="159" t="s">
        <v>3616</v>
      </c>
      <c r="B727" s="161"/>
      <c r="C727" s="161"/>
      <c r="D727" s="212"/>
      <c r="E727" s="63"/>
      <c r="F727" s="213"/>
      <c r="G727" s="63"/>
      <c r="H727" s="11"/>
    </row>
    <row r="728" spans="1:8" ht="15.75" x14ac:dyDescent="0.25">
      <c r="A728" s="159" t="s">
        <v>3617</v>
      </c>
      <c r="B728" s="161"/>
      <c r="C728" s="161"/>
      <c r="D728" s="212"/>
      <c r="E728" s="63"/>
      <c r="F728" s="213"/>
      <c r="G728" s="63"/>
      <c r="H728" s="11"/>
    </row>
    <row r="729" spans="1:8" ht="15.75" x14ac:dyDescent="0.25">
      <c r="A729" s="159" t="s">
        <v>3618</v>
      </c>
      <c r="B729" s="64"/>
      <c r="C729" s="64"/>
      <c r="D729" s="213"/>
      <c r="E729" s="63"/>
      <c r="F729" s="213"/>
      <c r="G729" s="63"/>
      <c r="H729" s="11"/>
    </row>
    <row r="730" spans="1:8" ht="15.75" x14ac:dyDescent="0.25">
      <c r="A730" s="159" t="s">
        <v>3619</v>
      </c>
      <c r="B730" s="162"/>
      <c r="C730" s="162"/>
      <c r="D730" s="214"/>
      <c r="E730" s="63"/>
      <c r="F730" s="213"/>
      <c r="G730" s="63"/>
      <c r="H730" s="11"/>
    </row>
    <row r="731" spans="1:8" ht="15.75" x14ac:dyDescent="0.25">
      <c r="A731" s="159" t="s">
        <v>3620</v>
      </c>
      <c r="B731" s="161"/>
      <c r="C731" s="160"/>
      <c r="D731" s="211"/>
      <c r="E731" s="63"/>
      <c r="F731" s="213"/>
      <c r="G731" s="63"/>
      <c r="H731" s="11"/>
    </row>
    <row r="732" spans="1:8" ht="15.75" x14ac:dyDescent="0.25">
      <c r="A732" s="159" t="s">
        <v>3621</v>
      </c>
      <c r="B732" s="161"/>
      <c r="C732" s="161"/>
      <c r="D732" s="212"/>
      <c r="E732" s="63"/>
      <c r="F732" s="213"/>
      <c r="G732" s="63"/>
      <c r="H732" s="11"/>
    </row>
    <row r="733" spans="1:8" ht="30" x14ac:dyDescent="0.25">
      <c r="A733" s="159" t="s">
        <v>3622</v>
      </c>
      <c r="B733" s="64"/>
      <c r="C733" s="64"/>
      <c r="D733" s="213"/>
      <c r="E733" s="63"/>
      <c r="F733" s="213"/>
      <c r="G733" s="63"/>
      <c r="H733" s="11"/>
    </row>
    <row r="734" spans="1:8" ht="30" x14ac:dyDescent="0.25">
      <c r="A734" s="159" t="s">
        <v>3623</v>
      </c>
      <c r="B734" s="163"/>
      <c r="C734" s="163"/>
      <c r="D734" s="215"/>
      <c r="E734" s="63"/>
      <c r="F734" s="213"/>
      <c r="G734" s="63"/>
      <c r="H734" s="11"/>
    </row>
    <row r="735" spans="1:8" ht="30" x14ac:dyDescent="0.25">
      <c r="A735" s="159" t="s">
        <v>3624</v>
      </c>
      <c r="B735" s="161"/>
      <c r="C735" s="161"/>
      <c r="D735" s="212"/>
      <c r="E735" s="63"/>
      <c r="F735" s="213"/>
      <c r="G735" s="63"/>
      <c r="H735" s="11"/>
    </row>
    <row r="736" spans="1:8" ht="30" x14ac:dyDescent="0.25">
      <c r="A736" s="159" t="s">
        <v>3625</v>
      </c>
      <c r="B736" s="63"/>
      <c r="C736" s="63"/>
      <c r="D736" s="210"/>
      <c r="E736" s="63"/>
      <c r="F736" s="213"/>
      <c r="G736" s="63"/>
      <c r="H736" s="11"/>
    </row>
    <row r="737" spans="1:8" ht="15.75" x14ac:dyDescent="0.25">
      <c r="A737" s="159" t="s">
        <v>3626</v>
      </c>
      <c r="B737" s="63"/>
      <c r="C737" s="63"/>
      <c r="D737" s="210"/>
      <c r="E737" s="63"/>
      <c r="F737" s="213"/>
      <c r="G737" s="63"/>
      <c r="H737" s="11"/>
    </row>
    <row r="738" spans="1:8" ht="15.75" x14ac:dyDescent="0.25">
      <c r="A738" s="159" t="s">
        <v>3627</v>
      </c>
      <c r="B738" s="63"/>
      <c r="C738" s="63"/>
      <c r="D738" s="210"/>
      <c r="E738" s="63"/>
      <c r="F738" s="213"/>
      <c r="G738" s="63"/>
      <c r="H738" s="11"/>
    </row>
    <row r="739" spans="1:8" ht="15.75" x14ac:dyDescent="0.25">
      <c r="A739" s="159" t="s">
        <v>3628</v>
      </c>
      <c r="B739" s="63"/>
      <c r="C739" s="63"/>
      <c r="D739" s="210"/>
      <c r="E739" s="63"/>
      <c r="F739" s="213"/>
      <c r="G739" s="63"/>
      <c r="H739" s="11"/>
    </row>
    <row r="740" spans="1:8" ht="15.75" x14ac:dyDescent="0.25">
      <c r="A740" s="159" t="s">
        <v>3629</v>
      </c>
      <c r="B740" s="63"/>
      <c r="C740" s="63"/>
      <c r="D740" s="210"/>
      <c r="E740" s="63"/>
      <c r="F740" s="213"/>
      <c r="G740" s="63"/>
      <c r="H740" s="11"/>
    </row>
    <row r="741" spans="1:8" ht="15.75" x14ac:dyDescent="0.25">
      <c r="A741" s="159" t="s">
        <v>3630</v>
      </c>
      <c r="B741" s="63"/>
      <c r="C741" s="63"/>
      <c r="D741" s="210"/>
      <c r="E741" s="63"/>
      <c r="F741" s="213"/>
      <c r="G741" s="63"/>
      <c r="H741" s="11"/>
    </row>
    <row r="742" spans="1:8" ht="15.75" x14ac:dyDescent="0.25">
      <c r="A742" s="159" t="s">
        <v>3631</v>
      </c>
      <c r="B742" s="63"/>
      <c r="C742" s="63"/>
      <c r="D742" s="210"/>
      <c r="E742" s="63"/>
      <c r="F742" s="213"/>
      <c r="G742" s="63"/>
      <c r="H742" s="11"/>
    </row>
    <row r="743" spans="1:8" ht="15.75" x14ac:dyDescent="0.25">
      <c r="A743" s="159" t="s">
        <v>3632</v>
      </c>
      <c r="B743" s="63"/>
      <c r="C743" s="63"/>
      <c r="D743" s="210"/>
      <c r="E743" s="63"/>
      <c r="F743" s="213"/>
      <c r="G743" s="63"/>
      <c r="H743" s="11"/>
    </row>
    <row r="744" spans="1:8" ht="15.75" x14ac:dyDescent="0.25">
      <c r="A744" s="159" t="s">
        <v>3633</v>
      </c>
      <c r="B744" s="63"/>
      <c r="C744" s="63"/>
      <c r="D744" s="210"/>
      <c r="E744" s="63"/>
      <c r="F744" s="213"/>
      <c r="G744" s="63"/>
      <c r="H744" s="11"/>
    </row>
    <row r="745" spans="1:8" ht="15.75" x14ac:dyDescent="0.25">
      <c r="A745" s="159" t="s">
        <v>3634</v>
      </c>
      <c r="B745" s="63"/>
      <c r="C745" s="63"/>
      <c r="D745" s="210"/>
      <c r="E745" s="63"/>
      <c r="F745" s="213"/>
      <c r="G745" s="63"/>
      <c r="H745" s="11"/>
    </row>
    <row r="746" spans="1:8" ht="15.75" x14ac:dyDescent="0.25">
      <c r="A746" s="159" t="s">
        <v>3635</v>
      </c>
      <c r="B746" s="63"/>
      <c r="C746" s="63"/>
      <c r="D746" s="210"/>
      <c r="E746" s="63"/>
      <c r="F746" s="213"/>
      <c r="G746" s="63"/>
      <c r="H746" s="11"/>
    </row>
    <row r="747" spans="1:8" ht="15.75" x14ac:dyDescent="0.25">
      <c r="A747" s="159" t="s">
        <v>3636</v>
      </c>
      <c r="B747" s="63"/>
      <c r="C747" s="63"/>
      <c r="D747" s="210"/>
      <c r="E747" s="63"/>
      <c r="F747" s="213"/>
      <c r="G747" s="63"/>
      <c r="H747" s="11"/>
    </row>
    <row r="748" spans="1:8" ht="15.75" x14ac:dyDescent="0.25">
      <c r="A748" s="159" t="s">
        <v>3637</v>
      </c>
      <c r="B748" s="63"/>
      <c r="C748" s="63"/>
      <c r="D748" s="210"/>
      <c r="E748" s="63"/>
      <c r="F748" s="213"/>
      <c r="G748" s="63"/>
      <c r="H748" s="11"/>
    </row>
    <row r="749" spans="1:8" ht="15.75" x14ac:dyDescent="0.25">
      <c r="A749" s="159" t="s">
        <v>3638</v>
      </c>
      <c r="B749" s="63"/>
      <c r="C749" s="63"/>
      <c r="D749" s="210"/>
      <c r="E749" s="63"/>
      <c r="F749" s="213"/>
      <c r="G749" s="63"/>
      <c r="H749" s="11"/>
    </row>
    <row r="750" spans="1:8" ht="15.75" x14ac:dyDescent="0.25">
      <c r="A750" s="159" t="s">
        <v>3639</v>
      </c>
      <c r="B750" s="63"/>
      <c r="C750" s="63"/>
      <c r="D750" s="210"/>
      <c r="E750" s="63"/>
      <c r="F750" s="213"/>
      <c r="G750" s="63"/>
      <c r="H750" s="11"/>
    </row>
    <row r="751" spans="1:8" ht="15.75" x14ac:dyDescent="0.25">
      <c r="A751" s="159" t="s">
        <v>3640</v>
      </c>
      <c r="B751" s="63"/>
      <c r="C751" s="63"/>
      <c r="D751" s="210"/>
      <c r="E751" s="63"/>
      <c r="F751" s="213"/>
      <c r="G751" s="63"/>
      <c r="H751" s="11"/>
    </row>
    <row r="752" spans="1:8" ht="15.75" x14ac:dyDescent="0.25">
      <c r="A752" s="159" t="s">
        <v>3641</v>
      </c>
      <c r="B752" s="63"/>
      <c r="C752" s="63"/>
      <c r="D752" s="210"/>
      <c r="E752" s="63"/>
      <c r="F752" s="213"/>
      <c r="G752" s="63"/>
      <c r="H752" s="11"/>
    </row>
    <row r="753" spans="1:8" ht="15.75" x14ac:dyDescent="0.25">
      <c r="A753" s="159" t="s">
        <v>3642</v>
      </c>
      <c r="B753" s="63"/>
      <c r="C753" s="63"/>
      <c r="D753" s="210"/>
      <c r="E753" s="63"/>
      <c r="F753" s="213"/>
      <c r="G753" s="63"/>
      <c r="H753" s="11"/>
    </row>
    <row r="754" spans="1:8" ht="94.5" x14ac:dyDescent="0.25">
      <c r="A754" s="159" t="s">
        <v>3643</v>
      </c>
      <c r="B754" s="3" t="s">
        <v>3644</v>
      </c>
      <c r="C754" s="2" t="s">
        <v>3645</v>
      </c>
      <c r="D754" s="216">
        <v>38.1</v>
      </c>
      <c r="E754" s="3" t="s">
        <v>3646</v>
      </c>
      <c r="F754" s="225"/>
      <c r="G754" s="63"/>
      <c r="H754" s="11"/>
    </row>
    <row r="755" spans="1:8" ht="15.75" x14ac:dyDescent="0.25">
      <c r="A755" s="159" t="s">
        <v>3647</v>
      </c>
      <c r="B755" s="63"/>
      <c r="C755" s="63"/>
      <c r="D755" s="210"/>
      <c r="E755" s="63"/>
      <c r="F755" s="213"/>
      <c r="G755" s="63"/>
      <c r="H755" s="11"/>
    </row>
    <row r="756" spans="1:8" ht="15.75" x14ac:dyDescent="0.25">
      <c r="A756" s="159" t="s">
        <v>3648</v>
      </c>
      <c r="B756" s="63"/>
      <c r="C756" s="63"/>
      <c r="D756" s="210"/>
      <c r="E756" s="63"/>
      <c r="F756" s="213"/>
      <c r="G756" s="63"/>
      <c r="H756" s="11"/>
    </row>
    <row r="757" spans="1:8" ht="31.5" x14ac:dyDescent="0.25">
      <c r="A757" s="159" t="s">
        <v>3649</v>
      </c>
      <c r="B757" s="63"/>
      <c r="C757" s="63"/>
      <c r="D757" s="210"/>
      <c r="E757" s="66" t="s">
        <v>3650</v>
      </c>
      <c r="F757" s="226"/>
      <c r="G757" s="63"/>
      <c r="H757" s="11"/>
    </row>
    <row r="758" spans="1:8" ht="30" x14ac:dyDescent="0.25">
      <c r="A758" s="159" t="s">
        <v>3651</v>
      </c>
      <c r="B758" s="63"/>
      <c r="C758" s="63"/>
      <c r="D758" s="210"/>
      <c r="E758" s="63"/>
      <c r="F758" s="213"/>
      <c r="G758" s="63"/>
      <c r="H758" s="11"/>
    </row>
    <row r="759" spans="1:8" ht="30" x14ac:dyDescent="0.25">
      <c r="A759" s="159" t="s">
        <v>3652</v>
      </c>
      <c r="B759" s="63"/>
      <c r="C759" s="63"/>
      <c r="D759" s="210"/>
      <c r="E759" s="63"/>
      <c r="F759" s="213"/>
      <c r="G759" s="63"/>
      <c r="H759" s="11"/>
    </row>
    <row r="760" spans="1:8" ht="30" x14ac:dyDescent="0.25">
      <c r="A760" s="159" t="s">
        <v>3653</v>
      </c>
      <c r="B760" s="63"/>
      <c r="C760" s="63"/>
      <c r="D760" s="210"/>
      <c r="E760" s="63"/>
      <c r="F760" s="213"/>
      <c r="G760" s="63"/>
      <c r="H760" s="11"/>
    </row>
    <row r="761" spans="1:8" ht="45" x14ac:dyDescent="0.25">
      <c r="A761" s="159" t="s">
        <v>3654</v>
      </c>
      <c r="B761" s="63"/>
      <c r="C761" s="63"/>
      <c r="D761" s="210"/>
      <c r="E761" s="63"/>
      <c r="F761" s="213"/>
      <c r="G761" s="63"/>
      <c r="H761" s="11"/>
    </row>
    <row r="762" spans="1:8" ht="45" x14ac:dyDescent="0.25">
      <c r="A762" s="159" t="s">
        <v>3655</v>
      </c>
      <c r="B762" s="63"/>
      <c r="C762" s="63"/>
      <c r="D762" s="210"/>
      <c r="E762" s="63"/>
      <c r="F762" s="213"/>
      <c r="G762" s="63"/>
      <c r="H762" s="11"/>
    </row>
    <row r="763" spans="1:8" ht="15.75" x14ac:dyDescent="0.25">
      <c r="A763" s="159" t="s">
        <v>3656</v>
      </c>
      <c r="B763" s="63"/>
      <c r="C763" s="63"/>
      <c r="D763" s="210"/>
      <c r="E763" s="63"/>
      <c r="F763" s="213"/>
      <c r="G763" s="63"/>
      <c r="H763" s="11"/>
    </row>
    <row r="764" spans="1:8" ht="15.75" x14ac:dyDescent="0.25">
      <c r="A764" s="159" t="s">
        <v>3657</v>
      </c>
      <c r="B764" s="63"/>
      <c r="C764" s="63"/>
      <c r="D764" s="210"/>
      <c r="E764" s="63"/>
      <c r="F764" s="213"/>
      <c r="G764" s="63"/>
      <c r="H764" s="11"/>
    </row>
    <row r="765" spans="1:8" ht="15.75" x14ac:dyDescent="0.25">
      <c r="A765" s="159" t="s">
        <v>3658</v>
      </c>
      <c r="B765" s="63"/>
      <c r="C765" s="63"/>
      <c r="D765" s="210"/>
      <c r="E765" s="63"/>
      <c r="F765" s="213"/>
      <c r="G765" s="63"/>
      <c r="H765" s="11"/>
    </row>
    <row r="766" spans="1:8" ht="15.75" x14ac:dyDescent="0.25">
      <c r="A766" s="159" t="s">
        <v>3659</v>
      </c>
      <c r="B766" s="63"/>
      <c r="C766" s="63"/>
      <c r="D766" s="210"/>
      <c r="E766" s="63"/>
      <c r="F766" s="213"/>
      <c r="G766" s="63"/>
      <c r="H766" s="11"/>
    </row>
    <row r="767" spans="1:8" ht="30" x14ac:dyDescent="0.25">
      <c r="A767" s="159" t="s">
        <v>3660</v>
      </c>
      <c r="B767" s="63"/>
      <c r="C767" s="63"/>
      <c r="D767" s="210"/>
      <c r="E767" s="63"/>
      <c r="F767" s="213"/>
      <c r="G767" s="63"/>
      <c r="H767" s="11"/>
    </row>
    <row r="768" spans="1:8" ht="30" x14ac:dyDescent="0.25">
      <c r="A768" s="159" t="s">
        <v>3661</v>
      </c>
      <c r="B768" s="63"/>
      <c r="C768" s="63"/>
      <c r="D768" s="210"/>
      <c r="E768" s="63"/>
      <c r="F768" s="213"/>
      <c r="G768" s="63"/>
      <c r="H768" s="11"/>
    </row>
    <row r="769" spans="1:8" ht="15.75" x14ac:dyDescent="0.25">
      <c r="A769" s="159" t="s">
        <v>3662</v>
      </c>
      <c r="B769" s="63"/>
      <c r="C769" s="63"/>
      <c r="D769" s="210"/>
      <c r="E769" s="63"/>
      <c r="F769" s="213"/>
      <c r="G769" s="63"/>
      <c r="H769" s="11"/>
    </row>
    <row r="770" spans="1:8" ht="45" x14ac:dyDescent="0.25">
      <c r="A770" s="159" t="s">
        <v>3663</v>
      </c>
      <c r="B770" s="63"/>
      <c r="C770" s="63"/>
      <c r="D770" s="210"/>
      <c r="E770" s="63"/>
      <c r="F770" s="213"/>
      <c r="G770" s="63"/>
      <c r="H770" s="11"/>
    </row>
    <row r="771" spans="1:8" ht="15.75" x14ac:dyDescent="0.25">
      <c r="A771" s="159" t="s">
        <v>3664</v>
      </c>
      <c r="B771" s="63"/>
      <c r="C771" s="63"/>
      <c r="D771" s="210"/>
      <c r="E771" s="63"/>
      <c r="F771" s="213"/>
      <c r="G771" s="63"/>
      <c r="H771" s="11"/>
    </row>
    <row r="772" spans="1:8" ht="15.75" x14ac:dyDescent="0.25">
      <c r="A772" s="159" t="s">
        <v>3665</v>
      </c>
      <c r="B772" s="63"/>
      <c r="C772" s="63"/>
      <c r="D772" s="210"/>
      <c r="E772" s="63"/>
      <c r="F772" s="213"/>
      <c r="G772" s="63"/>
      <c r="H772" s="11"/>
    </row>
    <row r="773" spans="1:8" ht="31.5" x14ac:dyDescent="0.25">
      <c r="A773" s="159" t="s">
        <v>3666</v>
      </c>
      <c r="B773" s="63"/>
      <c r="C773" s="63"/>
      <c r="D773" s="210"/>
      <c r="E773" s="66" t="s">
        <v>3667</v>
      </c>
      <c r="F773" s="226"/>
      <c r="G773" s="63"/>
      <c r="H773" s="11"/>
    </row>
    <row r="774" spans="1:8" ht="15.75" x14ac:dyDescent="0.25">
      <c r="A774" s="159" t="s">
        <v>3668</v>
      </c>
      <c r="B774" s="63"/>
      <c r="C774" s="63"/>
      <c r="D774" s="210"/>
      <c r="E774" s="63"/>
      <c r="F774" s="213"/>
      <c r="G774" s="63"/>
      <c r="H774" s="11"/>
    </row>
    <row r="775" spans="1:8" ht="15.75" x14ac:dyDescent="0.25">
      <c r="A775" s="159" t="s">
        <v>3669</v>
      </c>
      <c r="B775" s="63"/>
      <c r="C775" s="2"/>
      <c r="D775" s="216"/>
      <c r="E775" s="63"/>
      <c r="F775" s="213"/>
      <c r="G775" s="63"/>
      <c r="H775" s="11"/>
    </row>
    <row r="776" spans="1:8" ht="30" x14ac:dyDescent="0.25">
      <c r="A776" s="159" t="s">
        <v>3670</v>
      </c>
      <c r="B776" s="63"/>
      <c r="C776" s="2"/>
      <c r="D776" s="216"/>
      <c r="E776" s="63"/>
      <c r="F776" s="213"/>
      <c r="G776" s="63"/>
      <c r="H776" s="11"/>
    </row>
    <row r="777" spans="1:8" ht="15.75" x14ac:dyDescent="0.25">
      <c r="A777" s="159" t="s">
        <v>3671</v>
      </c>
      <c r="B777" s="63"/>
      <c r="C777" s="63"/>
      <c r="D777" s="210"/>
      <c r="E777" s="63"/>
      <c r="F777" s="213"/>
      <c r="G777" s="63"/>
      <c r="H777" s="11"/>
    </row>
    <row r="778" spans="1:8" ht="31.5" x14ac:dyDescent="0.25">
      <c r="A778" s="159" t="s">
        <v>3672</v>
      </c>
      <c r="B778" s="63"/>
      <c r="C778" s="63"/>
      <c r="D778" s="210"/>
      <c r="E778" s="66" t="s">
        <v>3673</v>
      </c>
      <c r="F778" s="226"/>
      <c r="G778" s="63"/>
      <c r="H778" s="11"/>
    </row>
    <row r="779" spans="1:8" ht="31.5" x14ac:dyDescent="0.25">
      <c r="A779" s="159" t="s">
        <v>3674</v>
      </c>
      <c r="B779" s="63"/>
      <c r="C779" s="63"/>
      <c r="D779" s="210"/>
      <c r="E779" s="66" t="s">
        <v>3675</v>
      </c>
      <c r="F779" s="226"/>
      <c r="G779" s="63"/>
      <c r="H779" s="11"/>
    </row>
    <row r="780" spans="1:8" ht="15.75" x14ac:dyDescent="0.25">
      <c r="A780" s="159" t="s">
        <v>3676</v>
      </c>
      <c r="B780" s="63"/>
      <c r="C780" s="63"/>
      <c r="D780" s="210"/>
      <c r="E780" s="66"/>
      <c r="F780" s="226"/>
      <c r="G780" s="63"/>
      <c r="H780" s="11"/>
    </row>
    <row r="781" spans="1:8" ht="15.75" x14ac:dyDescent="0.25">
      <c r="A781" s="159" t="s">
        <v>3677</v>
      </c>
      <c r="B781" s="63"/>
      <c r="C781" s="63"/>
      <c r="D781" s="210"/>
      <c r="E781" s="66"/>
      <c r="F781" s="226"/>
      <c r="G781" s="63"/>
      <c r="H781" s="11"/>
    </row>
    <row r="782" spans="1:8" ht="15.75" x14ac:dyDescent="0.25">
      <c r="A782" s="159" t="s">
        <v>3678</v>
      </c>
      <c r="B782" s="63"/>
      <c r="C782" s="63"/>
      <c r="D782" s="210"/>
      <c r="E782" s="66"/>
      <c r="F782" s="226"/>
      <c r="G782" s="63"/>
      <c r="H782" s="11"/>
    </row>
    <row r="783" spans="1:8" ht="15.75" x14ac:dyDescent="0.25">
      <c r="A783" s="159" t="s">
        <v>3679</v>
      </c>
      <c r="B783" s="63"/>
      <c r="C783" s="63"/>
      <c r="D783" s="210"/>
      <c r="E783" s="66"/>
      <c r="F783" s="226"/>
      <c r="G783" s="63"/>
      <c r="H783" s="11"/>
    </row>
    <row r="784" spans="1:8" ht="15.75" x14ac:dyDescent="0.25">
      <c r="A784" s="159" t="s">
        <v>3680</v>
      </c>
      <c r="B784" s="63"/>
      <c r="C784" s="63"/>
      <c r="D784" s="210"/>
      <c r="E784" s="66"/>
      <c r="F784" s="226"/>
      <c r="G784" s="63"/>
      <c r="H784" s="11"/>
    </row>
    <row r="785" spans="1:8" ht="15.75" x14ac:dyDescent="0.25">
      <c r="A785" s="159" t="s">
        <v>3681</v>
      </c>
      <c r="B785" s="63"/>
      <c r="C785" s="63"/>
      <c r="D785" s="210"/>
      <c r="E785" s="66"/>
      <c r="F785" s="226"/>
      <c r="G785" s="63"/>
      <c r="H785" s="11"/>
    </row>
    <row r="786" spans="1:8" ht="15.75" x14ac:dyDescent="0.25">
      <c r="A786" s="159" t="s">
        <v>3682</v>
      </c>
      <c r="B786" s="63"/>
      <c r="C786" s="63"/>
      <c r="D786" s="210"/>
      <c r="E786" s="66"/>
      <c r="F786" s="226"/>
      <c r="G786" s="63"/>
      <c r="H786" s="11"/>
    </row>
    <row r="787" spans="1:8" ht="15.75" x14ac:dyDescent="0.25">
      <c r="A787" s="159" t="s">
        <v>3683</v>
      </c>
      <c r="B787" s="63"/>
      <c r="C787" s="63"/>
      <c r="D787" s="210"/>
      <c r="E787" s="66"/>
      <c r="F787" s="226"/>
      <c r="G787" s="63"/>
      <c r="H787" s="11"/>
    </row>
    <row r="788" spans="1:8" ht="31.5" x14ac:dyDescent="0.25">
      <c r="A788" s="159" t="s">
        <v>3684</v>
      </c>
      <c r="B788" s="63"/>
      <c r="C788" s="63"/>
      <c r="D788" s="210"/>
      <c r="E788" s="66" t="s">
        <v>3685</v>
      </c>
      <c r="F788" s="226"/>
      <c r="G788" s="63"/>
      <c r="H788" s="11"/>
    </row>
    <row r="789" spans="1:8" ht="31.5" x14ac:dyDescent="0.25">
      <c r="A789" s="159" t="s">
        <v>3686</v>
      </c>
      <c r="B789" s="63"/>
      <c r="C789" s="63"/>
      <c r="D789" s="210"/>
      <c r="E789" s="66" t="s">
        <v>3687</v>
      </c>
      <c r="F789" s="226"/>
      <c r="G789" s="63"/>
      <c r="H789" s="11"/>
    </row>
    <row r="790" spans="1:8" ht="31.5" x14ac:dyDescent="0.25">
      <c r="A790" s="159" t="s">
        <v>3688</v>
      </c>
      <c r="B790" s="63"/>
      <c r="C790" s="63"/>
      <c r="D790" s="210"/>
      <c r="E790" s="66" t="s">
        <v>3689</v>
      </c>
      <c r="F790" s="226"/>
      <c r="G790" s="63"/>
      <c r="H790" s="11"/>
    </row>
    <row r="791" spans="1:8" ht="31.5" x14ac:dyDescent="0.25">
      <c r="A791" s="159" t="s">
        <v>3690</v>
      </c>
      <c r="B791" s="63"/>
      <c r="C791" s="63"/>
      <c r="D791" s="210"/>
      <c r="E791" s="66" t="s">
        <v>3691</v>
      </c>
      <c r="F791" s="226"/>
      <c r="G791" s="63"/>
      <c r="H791" s="11"/>
    </row>
    <row r="792" spans="1:8" ht="31.5" x14ac:dyDescent="0.25">
      <c r="A792" s="159" t="s">
        <v>3692</v>
      </c>
      <c r="B792" s="63"/>
      <c r="C792" s="63"/>
      <c r="D792" s="210"/>
      <c r="E792" s="66" t="s">
        <v>3693</v>
      </c>
      <c r="F792" s="226"/>
      <c r="G792" s="63"/>
      <c r="H792" s="11"/>
    </row>
    <row r="793" spans="1:8" ht="15.75" x14ac:dyDescent="0.25">
      <c r="A793" s="159" t="s">
        <v>3694</v>
      </c>
      <c r="B793" s="63"/>
      <c r="C793" s="63"/>
      <c r="D793" s="210"/>
      <c r="E793" s="66"/>
      <c r="F793" s="226"/>
      <c r="G793" s="63"/>
      <c r="H793" s="11"/>
    </row>
    <row r="794" spans="1:8" ht="15.75" x14ac:dyDescent="0.25">
      <c r="A794" s="159" t="s">
        <v>3695</v>
      </c>
      <c r="B794" s="63"/>
      <c r="C794" s="63"/>
      <c r="D794" s="210"/>
      <c r="E794" s="66"/>
      <c r="F794" s="226"/>
      <c r="G794" s="63"/>
      <c r="H794" s="11"/>
    </row>
    <row r="795" spans="1:8" ht="15.75" x14ac:dyDescent="0.25">
      <c r="A795" s="159" t="s">
        <v>3696</v>
      </c>
      <c r="B795" s="63"/>
      <c r="C795" s="63"/>
      <c r="D795" s="210"/>
      <c r="E795" s="66" t="s">
        <v>3697</v>
      </c>
      <c r="F795" s="226"/>
      <c r="G795" s="63"/>
      <c r="H795" s="11"/>
    </row>
    <row r="796" spans="1:8" ht="15.75" x14ac:dyDescent="0.25">
      <c r="A796" s="159" t="s">
        <v>3698</v>
      </c>
      <c r="B796" s="63"/>
      <c r="C796" s="63"/>
      <c r="D796" s="210"/>
      <c r="E796" s="66"/>
      <c r="F796" s="226"/>
      <c r="G796" s="63"/>
      <c r="H796" s="11"/>
    </row>
    <row r="797" spans="1:8" ht="15.75" x14ac:dyDescent="0.25">
      <c r="A797" s="159" t="s">
        <v>3699</v>
      </c>
      <c r="B797" s="63"/>
      <c r="C797" s="63"/>
      <c r="D797" s="210"/>
      <c r="E797" s="66"/>
      <c r="F797" s="226"/>
      <c r="G797" s="63"/>
      <c r="H797" s="11"/>
    </row>
    <row r="798" spans="1:8" ht="31.5" x14ac:dyDescent="0.25">
      <c r="A798" s="159" t="s">
        <v>3700</v>
      </c>
      <c r="B798" s="63"/>
      <c r="C798" s="63"/>
      <c r="D798" s="210"/>
      <c r="E798" s="66" t="s">
        <v>3701</v>
      </c>
      <c r="F798" s="226"/>
      <c r="G798" s="63"/>
      <c r="H798" s="11"/>
    </row>
    <row r="799" spans="1:8" ht="31.5" x14ac:dyDescent="0.25">
      <c r="A799" s="159" t="s">
        <v>3702</v>
      </c>
      <c r="B799" s="63"/>
      <c r="C799" s="63"/>
      <c r="D799" s="210"/>
      <c r="E799" s="66" t="s">
        <v>3703</v>
      </c>
      <c r="F799" s="226"/>
      <c r="G799" s="63"/>
      <c r="H799" s="11"/>
    </row>
    <row r="800" spans="1:8" ht="31.5" x14ac:dyDescent="0.25">
      <c r="A800" s="159" t="s">
        <v>3704</v>
      </c>
      <c r="B800" s="63"/>
      <c r="C800" s="63"/>
      <c r="D800" s="210"/>
      <c r="E800" s="66" t="s">
        <v>3705</v>
      </c>
      <c r="F800" s="226"/>
      <c r="G800" s="63"/>
      <c r="H800" s="11"/>
    </row>
    <row r="801" spans="1:8" ht="15.75" x14ac:dyDescent="0.25">
      <c r="A801" s="159" t="s">
        <v>3706</v>
      </c>
      <c r="B801" s="63"/>
      <c r="C801" s="63"/>
      <c r="D801" s="210"/>
      <c r="E801" s="63"/>
      <c r="F801" s="213"/>
      <c r="G801" s="63"/>
      <c r="H801" s="11"/>
    </row>
    <row r="802" spans="1:8" ht="15.75" x14ac:dyDescent="0.25">
      <c r="A802" s="159" t="s">
        <v>3707</v>
      </c>
      <c r="B802" s="63"/>
      <c r="C802" s="63"/>
      <c r="D802" s="210"/>
      <c r="E802" s="63"/>
      <c r="F802" s="213"/>
      <c r="G802" s="63"/>
      <c r="H802" s="11"/>
    </row>
    <row r="803" spans="1:8" ht="15.75" x14ac:dyDescent="0.25">
      <c r="A803" s="159" t="s">
        <v>3708</v>
      </c>
      <c r="B803" s="63"/>
      <c r="C803" s="63"/>
      <c r="D803" s="210"/>
      <c r="E803" s="63"/>
      <c r="F803" s="213"/>
      <c r="G803" s="63"/>
      <c r="H803" s="11"/>
    </row>
    <row r="804" spans="1:8" ht="75" x14ac:dyDescent="0.25">
      <c r="A804" s="159" t="s">
        <v>3709</v>
      </c>
      <c r="B804" s="63"/>
      <c r="C804" s="63"/>
      <c r="D804" s="210"/>
      <c r="E804" s="63"/>
      <c r="F804" s="213"/>
      <c r="G804" s="63"/>
      <c r="H804" s="11"/>
    </row>
    <row r="805" spans="1:8" ht="30" x14ac:dyDescent="0.25">
      <c r="A805" s="159" t="s">
        <v>3710</v>
      </c>
      <c r="B805" s="63"/>
      <c r="C805" s="63"/>
      <c r="D805" s="210"/>
      <c r="E805" s="63"/>
      <c r="F805" s="213"/>
      <c r="G805" s="63"/>
      <c r="H805" s="11"/>
    </row>
    <row r="806" spans="1:8" ht="15.75" x14ac:dyDescent="0.25">
      <c r="A806" s="159" t="s">
        <v>3711</v>
      </c>
      <c r="B806" s="63"/>
      <c r="C806" s="63"/>
      <c r="D806" s="210"/>
      <c r="E806" s="63"/>
      <c r="F806" s="213"/>
      <c r="G806" s="63"/>
      <c r="H806" s="11"/>
    </row>
    <row r="807" spans="1:8" ht="15.75" x14ac:dyDescent="0.25">
      <c r="A807" s="159" t="s">
        <v>3712</v>
      </c>
      <c r="B807" s="63"/>
      <c r="C807" s="63"/>
      <c r="D807" s="210"/>
      <c r="E807" s="63"/>
      <c r="F807" s="213"/>
      <c r="G807" s="63"/>
      <c r="H807" s="11"/>
    </row>
    <row r="808" spans="1:8" ht="15.75" x14ac:dyDescent="0.25">
      <c r="A808" s="159" t="s">
        <v>3713</v>
      </c>
      <c r="B808" s="63"/>
      <c r="C808" s="63"/>
      <c r="D808" s="210"/>
      <c r="E808" s="63"/>
      <c r="F808" s="213"/>
      <c r="G808" s="63"/>
      <c r="H808" s="11"/>
    </row>
    <row r="809" spans="1:8" ht="15.75" x14ac:dyDescent="0.25">
      <c r="A809" s="159" t="s">
        <v>3714</v>
      </c>
      <c r="B809" s="63"/>
      <c r="C809" s="63"/>
      <c r="D809" s="210"/>
      <c r="E809" s="63"/>
      <c r="F809" s="213"/>
      <c r="G809" s="63"/>
      <c r="H809" s="11"/>
    </row>
    <row r="810" spans="1:8" ht="15.75" x14ac:dyDescent="0.25">
      <c r="A810" s="159" t="s">
        <v>3715</v>
      </c>
      <c r="B810" s="63"/>
      <c r="C810" s="63"/>
      <c r="D810" s="210"/>
      <c r="E810" s="63"/>
      <c r="F810" s="213"/>
      <c r="G810" s="63"/>
      <c r="H810" s="11"/>
    </row>
    <row r="811" spans="1:8" ht="15.75" x14ac:dyDescent="0.25">
      <c r="A811" s="159" t="s">
        <v>3716</v>
      </c>
      <c r="B811" s="63"/>
      <c r="C811" s="63"/>
      <c r="D811" s="210"/>
      <c r="E811" s="63"/>
      <c r="F811" s="213"/>
      <c r="G811" s="63"/>
      <c r="H811" s="11"/>
    </row>
    <row r="812" spans="1:8" ht="30" x14ac:dyDescent="0.25">
      <c r="A812" s="159" t="s">
        <v>3717</v>
      </c>
      <c r="B812" s="63"/>
      <c r="C812" s="63"/>
      <c r="D812" s="210"/>
      <c r="E812" s="63"/>
      <c r="F812" s="213"/>
      <c r="G812" s="63"/>
      <c r="H812" s="11"/>
    </row>
    <row r="813" spans="1:8" ht="15.75" x14ac:dyDescent="0.25">
      <c r="A813" s="159" t="s">
        <v>3718</v>
      </c>
      <c r="B813" s="63"/>
      <c r="C813" s="63"/>
      <c r="D813" s="210"/>
      <c r="E813" s="63"/>
      <c r="F813" s="213"/>
      <c r="G813" s="63"/>
      <c r="H813" s="11"/>
    </row>
    <row r="814" spans="1:8" ht="15.75" x14ac:dyDescent="0.25">
      <c r="A814" s="159" t="s">
        <v>3719</v>
      </c>
      <c r="B814" s="63"/>
      <c r="C814" s="63"/>
      <c r="D814" s="210"/>
      <c r="E814" s="63"/>
      <c r="F814" s="213"/>
      <c r="G814" s="63"/>
      <c r="H814" s="11"/>
    </row>
    <row r="815" spans="1:8" ht="15.75" x14ac:dyDescent="0.25">
      <c r="A815" s="159" t="s">
        <v>3720</v>
      </c>
      <c r="B815" s="63"/>
      <c r="C815" s="63"/>
      <c r="D815" s="210"/>
      <c r="E815" s="63"/>
      <c r="F815" s="213"/>
      <c r="G815" s="63"/>
      <c r="H815" s="11"/>
    </row>
    <row r="816" spans="1:8" ht="15.75" x14ac:dyDescent="0.25">
      <c r="A816" s="159" t="s">
        <v>3721</v>
      </c>
      <c r="B816" s="63"/>
      <c r="C816" s="63"/>
      <c r="D816" s="210"/>
      <c r="E816" s="63"/>
      <c r="F816" s="213"/>
      <c r="G816" s="63"/>
      <c r="H816" s="11"/>
    </row>
    <row r="817" spans="1:8" ht="15.75" x14ac:dyDescent="0.25">
      <c r="A817" s="159" t="s">
        <v>3722</v>
      </c>
      <c r="B817" s="63"/>
      <c r="C817" s="63"/>
      <c r="D817" s="210"/>
      <c r="E817" s="63"/>
      <c r="F817" s="213"/>
      <c r="G817" s="63"/>
      <c r="H817" s="11"/>
    </row>
    <row r="818" spans="1:8" ht="30" x14ac:dyDescent="0.25">
      <c r="A818" s="159" t="s">
        <v>3723</v>
      </c>
      <c r="B818" s="63"/>
      <c r="C818" s="63"/>
      <c r="D818" s="210"/>
      <c r="E818" s="63"/>
      <c r="F818" s="213"/>
      <c r="G818" s="63"/>
      <c r="H818" s="11"/>
    </row>
    <row r="819" spans="1:8" ht="15.75" x14ac:dyDescent="0.25">
      <c r="A819" s="159" t="s">
        <v>3724</v>
      </c>
      <c r="B819" s="63"/>
      <c r="C819" s="63"/>
      <c r="D819" s="210"/>
      <c r="E819" s="63"/>
      <c r="F819" s="213"/>
      <c r="G819" s="63"/>
      <c r="H819" s="11"/>
    </row>
    <row r="820" spans="1:8" ht="30" x14ac:dyDescent="0.25">
      <c r="A820" s="159" t="s">
        <v>3725</v>
      </c>
      <c r="B820" s="63"/>
      <c r="C820" s="63"/>
      <c r="D820" s="210"/>
      <c r="E820" s="63"/>
      <c r="F820" s="213"/>
      <c r="G820" s="63"/>
      <c r="H820" s="11"/>
    </row>
    <row r="821" spans="1:8" ht="30" x14ac:dyDescent="0.25">
      <c r="A821" s="159" t="s">
        <v>3726</v>
      </c>
      <c r="B821" s="63"/>
      <c r="C821" s="63"/>
      <c r="D821" s="210"/>
      <c r="E821" s="63"/>
      <c r="F821" s="213"/>
      <c r="G821" s="63"/>
      <c r="H821" s="11"/>
    </row>
    <row r="822" spans="1:8" ht="15.75" x14ac:dyDescent="0.25">
      <c r="A822" s="159" t="s">
        <v>3727</v>
      </c>
      <c r="B822" s="63"/>
      <c r="C822" s="63"/>
      <c r="D822" s="210"/>
      <c r="E822" s="63"/>
      <c r="F822" s="213"/>
      <c r="G822" s="63"/>
      <c r="H822" s="11"/>
    </row>
    <row r="823" spans="1:8" ht="15.75" x14ac:dyDescent="0.25">
      <c r="A823" s="159" t="s">
        <v>3728</v>
      </c>
      <c r="B823" s="63"/>
      <c r="C823" s="63"/>
      <c r="D823" s="210"/>
      <c r="E823" s="63"/>
      <c r="F823" s="213"/>
      <c r="G823" s="63"/>
      <c r="H823" s="11"/>
    </row>
    <row r="824" spans="1:8" ht="15.75" x14ac:dyDescent="0.25">
      <c r="A824" s="159" t="s">
        <v>3729</v>
      </c>
      <c r="B824" s="63"/>
      <c r="C824" s="63"/>
      <c r="D824" s="210"/>
      <c r="E824" s="63"/>
      <c r="F824" s="213"/>
      <c r="G824" s="63"/>
      <c r="H824" s="11"/>
    </row>
    <row r="825" spans="1:8" ht="15.75" x14ac:dyDescent="0.25">
      <c r="A825" s="159" t="s">
        <v>3730</v>
      </c>
      <c r="B825" s="63"/>
      <c r="C825" s="63"/>
      <c r="D825" s="210"/>
      <c r="E825" s="63"/>
      <c r="F825" s="213"/>
      <c r="G825" s="63"/>
      <c r="H825" s="11"/>
    </row>
    <row r="826" spans="1:8" ht="30" x14ac:dyDescent="0.25">
      <c r="A826" s="159" t="s">
        <v>3731</v>
      </c>
      <c r="B826" s="63"/>
      <c r="C826" s="63"/>
      <c r="D826" s="210"/>
      <c r="E826" s="63"/>
      <c r="F826" s="213"/>
      <c r="G826" s="63"/>
      <c r="H826" s="11"/>
    </row>
    <row r="827" spans="1:8" ht="30" x14ac:dyDescent="0.25">
      <c r="A827" s="159" t="s">
        <v>3732</v>
      </c>
      <c r="B827" s="63"/>
      <c r="C827" s="63"/>
      <c r="D827" s="210"/>
      <c r="E827" s="63"/>
      <c r="F827" s="213"/>
      <c r="G827" s="63"/>
      <c r="H827" s="11"/>
    </row>
    <row r="828" spans="1:8" ht="30" x14ac:dyDescent="0.25">
      <c r="A828" s="159" t="s">
        <v>3733</v>
      </c>
      <c r="B828" s="63"/>
      <c r="C828" s="63"/>
      <c r="D828" s="210"/>
      <c r="E828" s="63"/>
      <c r="F828" s="213"/>
      <c r="G828" s="63"/>
      <c r="H828" s="11"/>
    </row>
    <row r="829" spans="1:8" ht="30" x14ac:dyDescent="0.25">
      <c r="A829" s="159" t="s">
        <v>3734</v>
      </c>
      <c r="B829" s="63"/>
      <c r="C829" s="63"/>
      <c r="D829" s="210"/>
      <c r="E829" s="63"/>
      <c r="F829" s="213"/>
      <c r="G829" s="63"/>
      <c r="H829" s="11"/>
    </row>
    <row r="830" spans="1:8" ht="30" x14ac:dyDescent="0.25">
      <c r="A830" s="159" t="s">
        <v>3735</v>
      </c>
      <c r="B830" s="63"/>
      <c r="C830" s="63"/>
      <c r="D830" s="210"/>
      <c r="E830" s="63"/>
      <c r="F830" s="213"/>
      <c r="G830" s="63"/>
      <c r="H830" s="11"/>
    </row>
    <row r="831" spans="1:8" ht="15.75" x14ac:dyDescent="0.25">
      <c r="A831" s="159" t="s">
        <v>3736</v>
      </c>
      <c r="B831" s="63"/>
      <c r="C831" s="63"/>
      <c r="D831" s="210"/>
      <c r="E831" s="63"/>
      <c r="F831" s="213"/>
      <c r="G831" s="63"/>
      <c r="H831" s="11"/>
    </row>
    <row r="832" spans="1:8" ht="15.75" x14ac:dyDescent="0.25">
      <c r="A832" s="159" t="s">
        <v>3737</v>
      </c>
      <c r="B832" s="63"/>
      <c r="C832" s="63"/>
      <c r="D832" s="210"/>
      <c r="E832" s="63"/>
      <c r="F832" s="213"/>
      <c r="G832" s="63"/>
      <c r="H832" s="11"/>
    </row>
    <row r="833" spans="1:8" ht="15.75" x14ac:dyDescent="0.25">
      <c r="A833" s="159" t="s">
        <v>3738</v>
      </c>
      <c r="B833" s="63"/>
      <c r="C833" s="63"/>
      <c r="D833" s="210"/>
      <c r="E833" s="63"/>
      <c r="F833" s="213"/>
      <c r="G833" s="63"/>
      <c r="H833" s="11"/>
    </row>
    <row r="834" spans="1:8" ht="15.75" x14ac:dyDescent="0.25">
      <c r="A834" s="159" t="s">
        <v>3739</v>
      </c>
      <c r="B834" s="63"/>
      <c r="C834" s="63"/>
      <c r="D834" s="210"/>
      <c r="E834" s="63"/>
      <c r="F834" s="213"/>
      <c r="G834" s="63"/>
      <c r="H834" s="11"/>
    </row>
    <row r="835" spans="1:8" ht="15.75" x14ac:dyDescent="0.25">
      <c r="A835" s="159" t="s">
        <v>3740</v>
      </c>
      <c r="B835" s="63"/>
      <c r="C835" s="63"/>
      <c r="D835" s="210"/>
      <c r="E835" s="63"/>
      <c r="F835" s="213"/>
      <c r="G835" s="63"/>
      <c r="H835" s="11"/>
    </row>
    <row r="836" spans="1:8" ht="15.75" x14ac:dyDescent="0.25">
      <c r="A836" s="159" t="s">
        <v>3741</v>
      </c>
      <c r="B836" s="63"/>
      <c r="C836" s="63"/>
      <c r="D836" s="210"/>
      <c r="E836" s="63"/>
      <c r="F836" s="213"/>
      <c r="G836" s="63"/>
      <c r="H836" s="11"/>
    </row>
    <row r="837" spans="1:8" ht="30" x14ac:dyDescent="0.25">
      <c r="A837" s="159" t="s">
        <v>3742</v>
      </c>
      <c r="B837" s="63"/>
      <c r="C837" s="63"/>
      <c r="D837" s="210"/>
      <c r="E837" s="63"/>
      <c r="F837" s="213"/>
      <c r="G837" s="63"/>
      <c r="H837" s="11"/>
    </row>
    <row r="838" spans="1:8" ht="30" x14ac:dyDescent="0.25">
      <c r="A838" s="159" t="s">
        <v>3743</v>
      </c>
      <c r="B838" s="63"/>
      <c r="C838" s="63"/>
      <c r="D838" s="210"/>
      <c r="E838" s="63"/>
      <c r="F838" s="213"/>
      <c r="G838" s="63"/>
      <c r="H838" s="11"/>
    </row>
    <row r="839" spans="1:8" ht="30" x14ac:dyDescent="0.25">
      <c r="A839" s="159" t="s">
        <v>3744</v>
      </c>
      <c r="B839" s="63"/>
      <c r="C839" s="63"/>
      <c r="D839" s="210"/>
      <c r="E839" s="63"/>
      <c r="F839" s="213"/>
      <c r="G839" s="63"/>
      <c r="H839" s="11"/>
    </row>
    <row r="840" spans="1:8" ht="15.75" x14ac:dyDescent="0.25">
      <c r="A840" s="159" t="s">
        <v>3745</v>
      </c>
      <c r="B840" s="63"/>
      <c r="C840" s="63"/>
      <c r="D840" s="210"/>
      <c r="E840" s="63"/>
      <c r="F840" s="213"/>
      <c r="G840" s="63"/>
      <c r="H840" s="11"/>
    </row>
    <row r="841" spans="1:8" ht="30" x14ac:dyDescent="0.25">
      <c r="A841" s="159" t="s">
        <v>3746</v>
      </c>
      <c r="B841" s="63"/>
      <c r="C841" s="63"/>
      <c r="D841" s="210"/>
      <c r="E841" s="63"/>
      <c r="F841" s="213"/>
      <c r="G841" s="63"/>
      <c r="H841" s="11"/>
    </row>
    <row r="842" spans="1:8" ht="15.75" x14ac:dyDescent="0.25">
      <c r="A842" s="159" t="s">
        <v>3747</v>
      </c>
      <c r="B842" s="63"/>
      <c r="C842" s="63"/>
      <c r="D842" s="210"/>
      <c r="E842" s="63"/>
      <c r="F842" s="213"/>
      <c r="G842" s="63"/>
      <c r="H842" s="11"/>
    </row>
    <row r="843" spans="1:8" ht="15.75" x14ac:dyDescent="0.25">
      <c r="A843" s="159" t="s">
        <v>3748</v>
      </c>
      <c r="B843" s="63"/>
      <c r="C843" s="63"/>
      <c r="D843" s="210"/>
      <c r="E843" s="63"/>
      <c r="F843" s="213"/>
      <c r="G843" s="63"/>
      <c r="H843" s="11"/>
    </row>
    <row r="844" spans="1:8" ht="30" x14ac:dyDescent="0.25">
      <c r="A844" s="159" t="s">
        <v>3749</v>
      </c>
      <c r="B844" s="63"/>
      <c r="C844" s="63"/>
      <c r="D844" s="210"/>
      <c r="E844" s="63"/>
      <c r="F844" s="213"/>
      <c r="G844" s="63"/>
      <c r="H844" s="11"/>
    </row>
    <row r="845" spans="1:8" ht="15.75" x14ac:dyDescent="0.25">
      <c r="A845" s="159" t="s">
        <v>3750</v>
      </c>
      <c r="B845" s="63"/>
      <c r="C845" s="63"/>
      <c r="D845" s="210"/>
      <c r="E845" s="63"/>
      <c r="F845" s="213"/>
      <c r="G845" s="63"/>
      <c r="H845" s="11"/>
    </row>
    <row r="846" spans="1:8" ht="15.75" x14ac:dyDescent="0.25">
      <c r="A846" s="159" t="s">
        <v>3751</v>
      </c>
      <c r="B846" s="63"/>
      <c r="C846" s="63"/>
      <c r="D846" s="210"/>
      <c r="E846" s="63"/>
      <c r="F846" s="213"/>
      <c r="G846" s="63"/>
      <c r="H846" s="11"/>
    </row>
    <row r="847" spans="1:8" ht="15.75" x14ac:dyDescent="0.25">
      <c r="A847" s="159" t="s">
        <v>3752</v>
      </c>
      <c r="B847" s="63"/>
      <c r="C847" s="63"/>
      <c r="D847" s="210"/>
      <c r="E847" s="63"/>
      <c r="F847" s="213"/>
      <c r="G847" s="63"/>
      <c r="H847" s="11"/>
    </row>
    <row r="848" spans="1:8" ht="30" x14ac:dyDescent="0.25">
      <c r="A848" s="159" t="s">
        <v>3753</v>
      </c>
      <c r="B848" s="63"/>
      <c r="C848" s="63"/>
      <c r="D848" s="210"/>
      <c r="E848" s="63"/>
      <c r="F848" s="213"/>
      <c r="G848" s="63"/>
      <c r="H848" s="11"/>
    </row>
    <row r="849" spans="1:8" ht="30" x14ac:dyDescent="0.25">
      <c r="A849" s="159" t="s">
        <v>3754</v>
      </c>
      <c r="B849" s="63"/>
      <c r="C849" s="63"/>
      <c r="D849" s="210"/>
      <c r="E849" s="63"/>
      <c r="F849" s="213"/>
      <c r="G849" s="63"/>
      <c r="H849" s="11"/>
    </row>
    <row r="850" spans="1:8" ht="15.75" x14ac:dyDescent="0.25">
      <c r="A850" s="159" t="s">
        <v>3755</v>
      </c>
      <c r="B850" s="63"/>
      <c r="C850" s="63"/>
      <c r="D850" s="210"/>
      <c r="E850" s="63"/>
      <c r="F850" s="213"/>
      <c r="G850" s="63"/>
      <c r="H850" s="11"/>
    </row>
    <row r="851" spans="1:8" ht="15.75" x14ac:dyDescent="0.25">
      <c r="A851" s="159" t="s">
        <v>3756</v>
      </c>
      <c r="B851" s="63"/>
      <c r="C851" s="63"/>
      <c r="D851" s="210"/>
      <c r="E851" s="63"/>
      <c r="F851" s="213"/>
      <c r="G851" s="63"/>
      <c r="H851" s="11"/>
    </row>
    <row r="852" spans="1:8" ht="15.75" x14ac:dyDescent="0.25">
      <c r="A852" s="159" t="s">
        <v>3757</v>
      </c>
      <c r="B852" s="63"/>
      <c r="C852" s="63"/>
      <c r="D852" s="210"/>
      <c r="E852" s="63"/>
      <c r="F852" s="213"/>
      <c r="G852" s="63"/>
      <c r="H852" s="11"/>
    </row>
    <row r="853" spans="1:8" ht="15.75" x14ac:dyDescent="0.25">
      <c r="A853" s="159" t="s">
        <v>3758</v>
      </c>
      <c r="B853" s="63"/>
      <c r="C853" s="63"/>
      <c r="D853" s="210"/>
      <c r="E853" s="63"/>
      <c r="F853" s="213"/>
      <c r="G853" s="63"/>
      <c r="H853" s="11"/>
    </row>
    <row r="854" spans="1:8" ht="15.75" x14ac:dyDescent="0.25">
      <c r="A854" s="159" t="s">
        <v>3759</v>
      </c>
      <c r="B854" s="63"/>
      <c r="C854" s="63"/>
      <c r="D854" s="210"/>
      <c r="E854" s="63"/>
      <c r="F854" s="213"/>
      <c r="G854" s="63"/>
      <c r="H854" s="11"/>
    </row>
    <row r="855" spans="1:8" ht="15.75" x14ac:dyDescent="0.25">
      <c r="A855" s="159" t="s">
        <v>3760</v>
      </c>
      <c r="B855" s="63"/>
      <c r="C855" s="63"/>
      <c r="D855" s="210"/>
      <c r="E855" s="63"/>
      <c r="F855" s="213"/>
      <c r="G855" s="63"/>
      <c r="H855" s="11"/>
    </row>
    <row r="856" spans="1:8" ht="15.75" x14ac:dyDescent="0.25">
      <c r="A856" s="159" t="s">
        <v>3761</v>
      </c>
      <c r="B856" s="63"/>
      <c r="C856" s="63"/>
      <c r="D856" s="210"/>
      <c r="E856" s="63"/>
      <c r="F856" s="213"/>
      <c r="G856" s="63"/>
      <c r="H856" s="11"/>
    </row>
    <row r="857" spans="1:8" ht="15.75" x14ac:dyDescent="0.25">
      <c r="A857" s="159" t="s">
        <v>3762</v>
      </c>
      <c r="B857" s="63"/>
      <c r="C857" s="63"/>
      <c r="D857" s="210"/>
      <c r="E857" s="63"/>
      <c r="F857" s="213"/>
      <c r="G857" s="63"/>
      <c r="H857" s="11"/>
    </row>
    <row r="858" spans="1:8" ht="15.75" x14ac:dyDescent="0.25">
      <c r="A858" s="159" t="s">
        <v>3763</v>
      </c>
      <c r="B858" s="63"/>
      <c r="C858" s="63"/>
      <c r="D858" s="210"/>
      <c r="E858" s="63"/>
      <c r="F858" s="213"/>
      <c r="G858" s="63"/>
      <c r="H858" s="11"/>
    </row>
    <row r="859" spans="1:8" ht="15.75" x14ac:dyDescent="0.25">
      <c r="A859" s="159" t="s">
        <v>3764</v>
      </c>
      <c r="B859" s="63"/>
      <c r="C859" s="63"/>
      <c r="D859" s="210"/>
      <c r="E859" s="63"/>
      <c r="F859" s="213"/>
      <c r="G859" s="63"/>
      <c r="H859" s="11"/>
    </row>
    <row r="860" spans="1:8" ht="30" x14ac:dyDescent="0.25">
      <c r="A860" s="159" t="s">
        <v>3765</v>
      </c>
      <c r="B860" s="63"/>
      <c r="C860" s="63"/>
      <c r="D860" s="210"/>
      <c r="E860" s="63"/>
      <c r="F860" s="213"/>
      <c r="G860" s="63"/>
      <c r="H860" s="11"/>
    </row>
    <row r="861" spans="1:8" ht="30" x14ac:dyDescent="0.25">
      <c r="A861" s="159" t="s">
        <v>3766</v>
      </c>
      <c r="B861" s="63"/>
      <c r="C861" s="63"/>
      <c r="D861" s="210"/>
      <c r="E861" s="63"/>
      <c r="F861" s="213"/>
      <c r="G861" s="63"/>
      <c r="H861" s="11"/>
    </row>
    <row r="862" spans="1:8" ht="15.75" x14ac:dyDescent="0.25">
      <c r="A862" s="159" t="s">
        <v>3767</v>
      </c>
      <c r="B862" s="63"/>
      <c r="C862" s="63"/>
      <c r="D862" s="210"/>
      <c r="E862" s="63"/>
      <c r="F862" s="213"/>
      <c r="G862" s="63"/>
      <c r="H862" s="11"/>
    </row>
    <row r="863" spans="1:8" ht="15.75" x14ac:dyDescent="0.25">
      <c r="A863" s="159" t="s">
        <v>3768</v>
      </c>
      <c r="B863" s="63"/>
      <c r="C863" s="63"/>
      <c r="D863" s="210"/>
      <c r="E863" s="63"/>
      <c r="F863" s="213"/>
      <c r="G863" s="63"/>
      <c r="H863" s="11"/>
    </row>
    <row r="864" spans="1:8" ht="15.75" x14ac:dyDescent="0.25">
      <c r="A864" s="159" t="s">
        <v>3769</v>
      </c>
      <c r="B864" s="63"/>
      <c r="C864" s="63"/>
      <c r="D864" s="210"/>
      <c r="E864" s="63"/>
      <c r="F864" s="213"/>
      <c r="G864" s="63"/>
      <c r="H864" s="11"/>
    </row>
    <row r="865" spans="1:8" ht="15.75" x14ac:dyDescent="0.25">
      <c r="A865" s="159" t="s">
        <v>3770</v>
      </c>
      <c r="B865" s="63"/>
      <c r="C865" s="63"/>
      <c r="D865" s="210"/>
      <c r="E865" s="63"/>
      <c r="F865" s="213"/>
      <c r="G865" s="63"/>
      <c r="H865" s="11"/>
    </row>
    <row r="866" spans="1:8" ht="15.75" x14ac:dyDescent="0.25">
      <c r="A866" s="159" t="s">
        <v>3771</v>
      </c>
      <c r="B866" s="63"/>
      <c r="C866" s="63"/>
      <c r="D866" s="210"/>
      <c r="E866" s="63"/>
      <c r="F866" s="213"/>
      <c r="G866" s="63"/>
      <c r="H866" s="11"/>
    </row>
    <row r="867" spans="1:8" ht="30" x14ac:dyDescent="0.25">
      <c r="A867" s="159" t="s">
        <v>3772</v>
      </c>
      <c r="B867" s="63"/>
      <c r="C867" s="63"/>
      <c r="D867" s="210"/>
      <c r="E867" s="63"/>
      <c r="F867" s="213"/>
      <c r="G867" s="63"/>
      <c r="H867" s="11"/>
    </row>
    <row r="868" spans="1:8" ht="30" x14ac:dyDescent="0.25">
      <c r="A868" s="159" t="s">
        <v>3773</v>
      </c>
      <c r="B868" s="63"/>
      <c r="C868" s="63"/>
      <c r="D868" s="210"/>
      <c r="E868" s="63"/>
      <c r="F868" s="213"/>
      <c r="G868" s="63"/>
      <c r="H868" s="11"/>
    </row>
    <row r="869" spans="1:8" ht="15.75" x14ac:dyDescent="0.25">
      <c r="A869" s="159" t="s">
        <v>3774</v>
      </c>
      <c r="B869" s="63"/>
      <c r="C869" s="63"/>
      <c r="D869" s="210"/>
      <c r="E869" s="63"/>
      <c r="F869" s="213"/>
      <c r="G869" s="63"/>
      <c r="H869" s="11"/>
    </row>
    <row r="870" spans="1:8" ht="15.75" x14ac:dyDescent="0.25">
      <c r="A870" s="159" t="s">
        <v>3775</v>
      </c>
      <c r="B870" s="63"/>
      <c r="C870" s="63"/>
      <c r="D870" s="210"/>
      <c r="E870" s="63"/>
      <c r="F870" s="213"/>
      <c r="G870" s="63"/>
      <c r="H870" s="11"/>
    </row>
    <row r="871" spans="1:8" ht="15.75" x14ac:dyDescent="0.25">
      <c r="A871" s="159" t="s">
        <v>3776</v>
      </c>
      <c r="B871" s="63"/>
      <c r="C871" s="63"/>
      <c r="D871" s="210"/>
      <c r="E871" s="63"/>
      <c r="F871" s="213"/>
      <c r="G871" s="63"/>
      <c r="H871" s="11"/>
    </row>
    <row r="872" spans="1:8" ht="15.75" x14ac:dyDescent="0.25">
      <c r="A872" s="159" t="s">
        <v>3777</v>
      </c>
      <c r="B872" s="63"/>
      <c r="C872" s="63"/>
      <c r="D872" s="210"/>
      <c r="E872" s="63"/>
      <c r="F872" s="213"/>
      <c r="G872" s="63"/>
      <c r="H872" s="11"/>
    </row>
    <row r="873" spans="1:8" ht="30" x14ac:dyDescent="0.25">
      <c r="A873" s="159" t="s">
        <v>3778</v>
      </c>
      <c r="B873" s="63"/>
      <c r="C873" s="63"/>
      <c r="D873" s="210"/>
      <c r="E873" s="63"/>
      <c r="F873" s="213"/>
      <c r="G873" s="63"/>
      <c r="H873" s="11"/>
    </row>
    <row r="874" spans="1:8" ht="15.75" x14ac:dyDescent="0.25">
      <c r="A874" s="159" t="s">
        <v>3779</v>
      </c>
      <c r="B874" s="63"/>
      <c r="C874" s="63"/>
      <c r="D874" s="210"/>
      <c r="E874" s="63"/>
      <c r="F874" s="213"/>
      <c r="G874" s="63"/>
      <c r="H874" s="11"/>
    </row>
    <row r="875" spans="1:8" ht="15.75" x14ac:dyDescent="0.25">
      <c r="A875" s="159" t="s">
        <v>3780</v>
      </c>
      <c r="B875" s="63"/>
      <c r="C875" s="63"/>
      <c r="D875" s="210"/>
      <c r="E875" s="63"/>
      <c r="F875" s="213"/>
      <c r="G875" s="63"/>
      <c r="H875" s="11"/>
    </row>
    <row r="876" spans="1:8" ht="15.75" x14ac:dyDescent="0.25">
      <c r="A876" s="159" t="s">
        <v>3781</v>
      </c>
      <c r="B876" s="63"/>
      <c r="C876" s="63"/>
      <c r="D876" s="210"/>
      <c r="E876" s="63"/>
      <c r="F876" s="213"/>
      <c r="G876" s="63"/>
      <c r="H876" s="11"/>
    </row>
    <row r="877" spans="1:8" ht="30" x14ac:dyDescent="0.25">
      <c r="A877" s="159" t="s">
        <v>3782</v>
      </c>
      <c r="B877" s="63"/>
      <c r="C877" s="63"/>
      <c r="D877" s="210"/>
      <c r="E877" s="63"/>
      <c r="F877" s="213"/>
      <c r="G877" s="63"/>
      <c r="H877" s="11"/>
    </row>
    <row r="878" spans="1:8" ht="30" x14ac:dyDescent="0.25">
      <c r="A878" s="159" t="s">
        <v>3783</v>
      </c>
      <c r="B878" s="63"/>
      <c r="C878" s="63"/>
      <c r="D878" s="210"/>
      <c r="E878" s="63"/>
      <c r="F878" s="213"/>
      <c r="G878" s="63"/>
      <c r="H878" s="11"/>
    </row>
    <row r="879" spans="1:8" ht="15.75" x14ac:dyDescent="0.25">
      <c r="A879" s="159" t="s">
        <v>3784</v>
      </c>
      <c r="B879" s="63"/>
      <c r="C879" s="63"/>
      <c r="D879" s="210"/>
      <c r="E879" s="63"/>
      <c r="F879" s="213"/>
      <c r="G879" s="63"/>
      <c r="H879" s="11"/>
    </row>
    <row r="880" spans="1:8" ht="15.75" x14ac:dyDescent="0.25">
      <c r="A880" s="159" t="s">
        <v>3785</v>
      </c>
      <c r="B880" s="63"/>
      <c r="C880" s="63"/>
      <c r="D880" s="210"/>
      <c r="E880" s="63"/>
      <c r="F880" s="213"/>
      <c r="G880" s="63"/>
      <c r="H880" s="11"/>
    </row>
    <row r="881" spans="1:8" ht="15.75" x14ac:dyDescent="0.25">
      <c r="A881" s="159" t="s">
        <v>3786</v>
      </c>
      <c r="B881" s="63"/>
      <c r="C881" s="63"/>
      <c r="D881" s="210"/>
      <c r="E881" s="63"/>
      <c r="F881" s="213"/>
      <c r="G881" s="63"/>
      <c r="H881" s="11"/>
    </row>
    <row r="882" spans="1:8" ht="30" x14ac:dyDescent="0.25">
      <c r="A882" s="159" t="s">
        <v>3787</v>
      </c>
      <c r="B882" s="63"/>
      <c r="C882" s="63"/>
      <c r="D882" s="210"/>
      <c r="E882" s="63"/>
      <c r="F882" s="213"/>
      <c r="G882" s="63"/>
      <c r="H882" s="11"/>
    </row>
    <row r="883" spans="1:8" ht="30" x14ac:dyDescent="0.25">
      <c r="A883" s="159" t="s">
        <v>3788</v>
      </c>
      <c r="B883" s="63"/>
      <c r="C883" s="63"/>
      <c r="D883" s="210"/>
      <c r="E883" s="63"/>
      <c r="F883" s="213"/>
      <c r="G883" s="63"/>
      <c r="H883" s="11"/>
    </row>
    <row r="884" spans="1:8" ht="30" x14ac:dyDescent="0.25">
      <c r="A884" s="159" t="s">
        <v>3789</v>
      </c>
      <c r="B884" s="63"/>
      <c r="C884" s="63"/>
      <c r="D884" s="210"/>
      <c r="E884" s="63"/>
      <c r="F884" s="213"/>
      <c r="G884" s="63"/>
      <c r="H884" s="11"/>
    </row>
    <row r="885" spans="1:8" ht="15.75" x14ac:dyDescent="0.25">
      <c r="A885" s="159" t="s">
        <v>3790</v>
      </c>
      <c r="B885" s="63"/>
      <c r="C885" s="63"/>
      <c r="D885" s="210"/>
      <c r="E885" s="63"/>
      <c r="F885" s="213"/>
      <c r="G885" s="63"/>
      <c r="H885" s="11"/>
    </row>
    <row r="886" spans="1:8" ht="15.75" x14ac:dyDescent="0.25">
      <c r="A886" s="159" t="s">
        <v>3791</v>
      </c>
      <c r="B886" s="63"/>
      <c r="C886" s="63"/>
      <c r="D886" s="210"/>
      <c r="E886" s="63"/>
      <c r="F886" s="213"/>
      <c r="G886" s="63"/>
      <c r="H886" s="11"/>
    </row>
    <row r="887" spans="1:8" ht="15.75" x14ac:dyDescent="0.25">
      <c r="A887" s="159" t="s">
        <v>3792</v>
      </c>
      <c r="B887" s="63"/>
      <c r="C887" s="63"/>
      <c r="D887" s="210"/>
      <c r="E887" s="63"/>
      <c r="F887" s="213"/>
      <c r="G887" s="63"/>
      <c r="H887" s="11"/>
    </row>
    <row r="888" spans="1:8" ht="15.75" x14ac:dyDescent="0.25">
      <c r="A888" s="159" t="s">
        <v>3793</v>
      </c>
      <c r="B888" s="63"/>
      <c r="C888" s="63"/>
      <c r="D888" s="210"/>
      <c r="E888" s="63"/>
      <c r="F888" s="213"/>
      <c r="G888" s="63"/>
      <c r="H888" s="11"/>
    </row>
    <row r="889" spans="1:8" ht="15.75" x14ac:dyDescent="0.25">
      <c r="A889" s="159" t="s">
        <v>3794</v>
      </c>
      <c r="B889" s="63"/>
      <c r="C889" s="63"/>
      <c r="D889" s="210"/>
      <c r="E889" s="63"/>
      <c r="F889" s="213"/>
      <c r="G889" s="63"/>
      <c r="H889" s="11"/>
    </row>
    <row r="890" spans="1:8" ht="15.75" x14ac:dyDescent="0.25">
      <c r="A890" s="159" t="s">
        <v>3795</v>
      </c>
      <c r="B890" s="63"/>
      <c r="C890" s="63"/>
      <c r="D890" s="210"/>
      <c r="E890" s="63"/>
      <c r="F890" s="213"/>
      <c r="G890" s="63"/>
      <c r="H890" s="11"/>
    </row>
    <row r="891" spans="1:8" ht="15.75" x14ac:dyDescent="0.25">
      <c r="A891" s="159" t="s">
        <v>3796</v>
      </c>
      <c r="B891" s="63"/>
      <c r="C891" s="63"/>
      <c r="D891" s="210"/>
      <c r="E891" s="63"/>
      <c r="F891" s="213"/>
      <c r="G891" s="63"/>
      <c r="H891" s="11"/>
    </row>
    <row r="892" spans="1:8" ht="30" x14ac:dyDescent="0.25">
      <c r="A892" s="159" t="s">
        <v>3797</v>
      </c>
      <c r="B892" s="63"/>
      <c r="C892" s="63"/>
      <c r="D892" s="210"/>
      <c r="E892" s="63"/>
      <c r="F892" s="213"/>
      <c r="G892" s="63"/>
      <c r="H892" s="11"/>
    </row>
    <row r="893" spans="1:8" ht="15.75" x14ac:dyDescent="0.25">
      <c r="A893" s="159" t="s">
        <v>3798</v>
      </c>
      <c r="B893" s="63"/>
      <c r="C893" s="63"/>
      <c r="D893" s="210"/>
      <c r="E893" s="63"/>
      <c r="F893" s="213"/>
      <c r="G893" s="63"/>
      <c r="H893" s="11"/>
    </row>
    <row r="894" spans="1:8" ht="15.75" x14ac:dyDescent="0.25">
      <c r="A894" s="159" t="s">
        <v>3799</v>
      </c>
      <c r="B894" s="63"/>
      <c r="C894" s="63"/>
      <c r="D894" s="210"/>
      <c r="E894" s="63"/>
      <c r="F894" s="213"/>
      <c r="G894" s="63"/>
      <c r="H894" s="11"/>
    </row>
    <row r="895" spans="1:8" ht="30" x14ac:dyDescent="0.25">
      <c r="A895" s="159" t="s">
        <v>3800</v>
      </c>
      <c r="B895" s="63"/>
      <c r="C895" s="63"/>
      <c r="D895" s="210"/>
      <c r="E895" s="63"/>
      <c r="F895" s="213"/>
      <c r="G895" s="63"/>
      <c r="H895" s="11"/>
    </row>
    <row r="896" spans="1:8" ht="15.75" x14ac:dyDescent="0.25">
      <c r="A896" s="159" t="s">
        <v>3801</v>
      </c>
      <c r="B896" s="63"/>
      <c r="C896" s="63"/>
      <c r="D896" s="210"/>
      <c r="E896" s="63"/>
      <c r="F896" s="213"/>
      <c r="G896" s="63"/>
      <c r="H896" s="11"/>
    </row>
    <row r="897" spans="1:8" ht="15.75" x14ac:dyDescent="0.25">
      <c r="A897" s="159" t="s">
        <v>3802</v>
      </c>
      <c r="B897" s="63"/>
      <c r="C897" s="63"/>
      <c r="D897" s="210"/>
      <c r="E897" s="63"/>
      <c r="F897" s="213"/>
      <c r="G897" s="63"/>
      <c r="H897" s="11"/>
    </row>
    <row r="898" spans="1:8" ht="30" x14ac:dyDescent="0.25">
      <c r="A898" s="159" t="s">
        <v>3803</v>
      </c>
      <c r="B898" s="63"/>
      <c r="C898" s="63"/>
      <c r="D898" s="210"/>
      <c r="E898" s="63"/>
      <c r="F898" s="213"/>
      <c r="G898" s="63"/>
      <c r="H898" s="11"/>
    </row>
    <row r="899" spans="1:8" ht="15.75" x14ac:dyDescent="0.25">
      <c r="A899" s="159" t="s">
        <v>3804</v>
      </c>
      <c r="B899" s="63"/>
      <c r="C899" s="63"/>
      <c r="D899" s="210"/>
      <c r="E899" s="63"/>
      <c r="F899" s="213"/>
      <c r="G899" s="63"/>
      <c r="H899" s="11"/>
    </row>
    <row r="900" spans="1:8" ht="15.75" x14ac:dyDescent="0.25">
      <c r="A900" s="159" t="s">
        <v>3805</v>
      </c>
      <c r="B900" s="63"/>
      <c r="C900" s="63"/>
      <c r="D900" s="210"/>
      <c r="E900" s="63"/>
      <c r="F900" s="213"/>
      <c r="G900" s="63"/>
      <c r="H900" s="11"/>
    </row>
    <row r="901" spans="1:8" ht="15.75" x14ac:dyDescent="0.25">
      <c r="A901" s="159" t="s">
        <v>3806</v>
      </c>
      <c r="B901" s="63"/>
      <c r="C901" s="63"/>
      <c r="D901" s="210"/>
      <c r="E901" s="63"/>
      <c r="F901" s="213"/>
      <c r="G901" s="63"/>
      <c r="H901" s="11"/>
    </row>
    <row r="902" spans="1:8" ht="15.75" x14ac:dyDescent="0.25">
      <c r="A902" s="159" t="s">
        <v>3807</v>
      </c>
      <c r="B902" s="63"/>
      <c r="C902" s="63"/>
      <c r="D902" s="210"/>
      <c r="E902" s="63"/>
      <c r="F902" s="213"/>
      <c r="G902" s="63"/>
      <c r="H902" s="11"/>
    </row>
    <row r="903" spans="1:8" ht="15.75" x14ac:dyDescent="0.25">
      <c r="A903" s="159" t="s">
        <v>3808</v>
      </c>
      <c r="B903" s="63"/>
      <c r="C903" s="63"/>
      <c r="D903" s="210"/>
      <c r="E903" s="63"/>
      <c r="F903" s="213"/>
      <c r="G903" s="63"/>
      <c r="H903" s="11"/>
    </row>
    <row r="904" spans="1:8" ht="30" x14ac:dyDescent="0.25">
      <c r="A904" s="159" t="s">
        <v>3809</v>
      </c>
      <c r="B904" s="63"/>
      <c r="C904" s="63"/>
      <c r="D904" s="210"/>
      <c r="E904" s="63"/>
      <c r="F904" s="213"/>
      <c r="G904" s="63"/>
      <c r="H904" s="11"/>
    </row>
    <row r="905" spans="1:8" ht="15.75" x14ac:dyDescent="0.25">
      <c r="A905" s="159" t="s">
        <v>3810</v>
      </c>
      <c r="B905" s="63"/>
      <c r="C905" s="63"/>
      <c r="D905" s="210"/>
      <c r="E905" s="63"/>
      <c r="F905" s="213"/>
      <c r="G905" s="63"/>
      <c r="H905" s="11"/>
    </row>
    <row r="906" spans="1:8" ht="15.75" x14ac:dyDescent="0.25">
      <c r="A906" s="159" t="s">
        <v>3811</v>
      </c>
      <c r="B906" s="63"/>
      <c r="C906" s="63"/>
      <c r="D906" s="210"/>
      <c r="E906" s="63"/>
      <c r="F906" s="213"/>
      <c r="G906" s="63"/>
      <c r="H906" s="11"/>
    </row>
    <row r="907" spans="1:8" ht="15.75" x14ac:dyDescent="0.25">
      <c r="A907" s="159" t="s">
        <v>3812</v>
      </c>
      <c r="B907" s="63"/>
      <c r="C907" s="63"/>
      <c r="D907" s="210"/>
      <c r="E907" s="63"/>
      <c r="F907" s="213"/>
      <c r="G907" s="63"/>
      <c r="H907" s="11"/>
    </row>
    <row r="908" spans="1:8" ht="30" x14ac:dyDescent="0.25">
      <c r="A908" s="159" t="s">
        <v>3813</v>
      </c>
      <c r="B908" s="63"/>
      <c r="C908" s="63"/>
      <c r="D908" s="210"/>
      <c r="E908" s="63"/>
      <c r="F908" s="213"/>
      <c r="G908" s="63"/>
      <c r="H908" s="11"/>
    </row>
    <row r="909" spans="1:8" ht="15.75" x14ac:dyDescent="0.25">
      <c r="A909" s="159" t="s">
        <v>3814</v>
      </c>
      <c r="B909" s="63"/>
      <c r="C909" s="63"/>
      <c r="D909" s="210"/>
      <c r="E909" s="63"/>
      <c r="F909" s="213"/>
      <c r="G909" s="63"/>
      <c r="H909" s="11"/>
    </row>
    <row r="910" spans="1:8" ht="15.75" x14ac:dyDescent="0.25">
      <c r="A910" s="159" t="s">
        <v>3815</v>
      </c>
      <c r="B910" s="63"/>
      <c r="C910" s="63"/>
      <c r="D910" s="210"/>
      <c r="E910" s="63"/>
      <c r="F910" s="213"/>
      <c r="G910" s="63"/>
      <c r="H910" s="11"/>
    </row>
    <row r="911" spans="1:8" ht="15.75" x14ac:dyDescent="0.25">
      <c r="A911" s="159" t="s">
        <v>3816</v>
      </c>
      <c r="B911" s="63"/>
      <c r="C911" s="63"/>
      <c r="D911" s="210"/>
      <c r="E911" s="63"/>
      <c r="F911" s="213"/>
      <c r="G911" s="63"/>
      <c r="H911" s="11"/>
    </row>
    <row r="912" spans="1:8" ht="15.75" x14ac:dyDescent="0.25">
      <c r="A912" s="159" t="s">
        <v>3817</v>
      </c>
      <c r="B912" s="63"/>
      <c r="C912" s="63"/>
      <c r="D912" s="210"/>
      <c r="E912" s="63"/>
      <c r="F912" s="213"/>
      <c r="G912" s="63"/>
      <c r="H912" s="11"/>
    </row>
    <row r="913" spans="1:8" ht="15.75" x14ac:dyDescent="0.25">
      <c r="A913" s="159" t="s">
        <v>3818</v>
      </c>
      <c r="B913" s="63"/>
      <c r="C913" s="63"/>
      <c r="D913" s="210"/>
      <c r="E913" s="63"/>
      <c r="F913" s="213"/>
      <c r="G913" s="63"/>
      <c r="H913" s="11"/>
    </row>
    <row r="914" spans="1:8" ht="15.75" x14ac:dyDescent="0.25">
      <c r="A914" s="159" t="s">
        <v>3819</v>
      </c>
      <c r="B914" s="63"/>
      <c r="C914" s="63"/>
      <c r="D914" s="210"/>
      <c r="E914" s="63"/>
      <c r="F914" s="213"/>
      <c r="G914" s="63"/>
      <c r="H914" s="11"/>
    </row>
    <row r="915" spans="1:8" ht="15.75" x14ac:dyDescent="0.25">
      <c r="A915" s="159" t="s">
        <v>3820</v>
      </c>
      <c r="B915" s="63"/>
      <c r="C915" s="63"/>
      <c r="D915" s="210"/>
      <c r="E915" s="63"/>
      <c r="F915" s="213"/>
      <c r="G915" s="63"/>
      <c r="H915" s="11"/>
    </row>
    <row r="916" spans="1:8" ht="15.75" x14ac:dyDescent="0.25">
      <c r="A916" s="159" t="s">
        <v>3821</v>
      </c>
      <c r="B916" s="63"/>
      <c r="C916" s="63"/>
      <c r="D916" s="210"/>
      <c r="E916" s="63"/>
      <c r="F916" s="213"/>
      <c r="G916" s="63"/>
      <c r="H916" s="11"/>
    </row>
    <row r="917" spans="1:8" ht="15.75" x14ac:dyDescent="0.25">
      <c r="A917" s="159" t="s">
        <v>3822</v>
      </c>
      <c r="B917" s="63"/>
      <c r="C917" s="63"/>
      <c r="D917" s="210"/>
      <c r="E917" s="63"/>
      <c r="F917" s="213"/>
      <c r="G917" s="63"/>
      <c r="H917" s="11"/>
    </row>
    <row r="918" spans="1:8" ht="15.75" x14ac:dyDescent="0.25">
      <c r="A918" s="159" t="s">
        <v>3823</v>
      </c>
      <c r="B918" s="63"/>
      <c r="C918" s="63"/>
      <c r="D918" s="210"/>
      <c r="E918" s="63"/>
      <c r="F918" s="213"/>
      <c r="G918" s="63"/>
      <c r="H918" s="11"/>
    </row>
    <row r="919" spans="1:8" ht="30" x14ac:dyDescent="0.25">
      <c r="A919" s="159" t="s">
        <v>3824</v>
      </c>
      <c r="B919" s="63"/>
      <c r="C919" s="63"/>
      <c r="D919" s="210"/>
      <c r="E919" s="63"/>
      <c r="F919" s="213"/>
      <c r="G919" s="63"/>
      <c r="H919" s="11"/>
    </row>
    <row r="920" spans="1:8" ht="15.75" x14ac:dyDescent="0.25">
      <c r="A920" s="159" t="s">
        <v>3825</v>
      </c>
      <c r="B920" s="63"/>
      <c r="C920" s="63"/>
      <c r="D920" s="210"/>
      <c r="E920" s="63"/>
      <c r="F920" s="213"/>
      <c r="G920" s="63"/>
      <c r="H920" s="11"/>
    </row>
    <row r="921" spans="1:8" ht="15.75" x14ac:dyDescent="0.25">
      <c r="A921" s="159" t="s">
        <v>3826</v>
      </c>
      <c r="B921" s="63"/>
      <c r="C921" s="63"/>
      <c r="D921" s="210"/>
      <c r="E921" s="63"/>
      <c r="F921" s="213"/>
      <c r="G921" s="63"/>
      <c r="H921" s="11"/>
    </row>
    <row r="922" spans="1:8" ht="15.75" x14ac:dyDescent="0.25">
      <c r="A922" s="159" t="s">
        <v>3827</v>
      </c>
      <c r="B922" s="63"/>
      <c r="C922" s="63"/>
      <c r="D922" s="210"/>
      <c r="E922" s="63"/>
      <c r="F922" s="213"/>
      <c r="G922" s="63"/>
      <c r="H922" s="11"/>
    </row>
    <row r="923" spans="1:8" ht="30" x14ac:dyDescent="0.25">
      <c r="A923" s="159" t="s">
        <v>3828</v>
      </c>
      <c r="B923" s="63"/>
      <c r="C923" s="63"/>
      <c r="D923" s="210"/>
      <c r="E923" s="63"/>
      <c r="F923" s="213"/>
      <c r="G923" s="63"/>
      <c r="H923" s="11"/>
    </row>
    <row r="924" spans="1:8" x14ac:dyDescent="0.25">
      <c r="D924" s="217">
        <f>SUM(D2:D923)</f>
        <v>38040.900000000016</v>
      </c>
      <c r="F924" s="217">
        <f>SUM(F2:F923)</f>
        <v>102945.40000000004</v>
      </c>
    </row>
  </sheetData>
  <autoFilter ref="A1:H924"/>
  <mergeCells count="2">
    <mergeCell ref="E2:E12"/>
    <mergeCell ref="F2:F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3"/>
  <sheetViews>
    <sheetView topLeftCell="A668" workbookViewId="0">
      <selection activeCell="B627" sqref="B627"/>
    </sheetView>
  </sheetViews>
  <sheetFormatPr defaultRowHeight="15" x14ac:dyDescent="0.25"/>
  <cols>
    <col min="2" max="2" width="21" customWidth="1"/>
    <col min="3" max="3" width="26.85546875" customWidth="1"/>
    <col min="4" max="4" width="42.28515625" customWidth="1"/>
    <col min="5" max="5" width="17.5703125" customWidth="1"/>
  </cols>
  <sheetData>
    <row r="1" spans="1:5" ht="43.5" thickBot="1" x14ac:dyDescent="0.3">
      <c r="A1" s="14" t="s">
        <v>325</v>
      </c>
      <c r="B1" s="15" t="s">
        <v>326</v>
      </c>
      <c r="C1" s="15" t="s">
        <v>327</v>
      </c>
      <c r="D1" s="15" t="s">
        <v>328</v>
      </c>
      <c r="E1" s="15" t="s">
        <v>329</v>
      </c>
    </row>
    <row r="2" spans="1:5" x14ac:dyDescent="0.25">
      <c r="A2" s="167">
        <v>1</v>
      </c>
      <c r="B2" s="16" t="s">
        <v>330</v>
      </c>
      <c r="C2" s="170" t="s">
        <v>331</v>
      </c>
      <c r="D2" s="170" t="s">
        <v>332</v>
      </c>
      <c r="E2" s="173">
        <v>42561</v>
      </c>
    </row>
    <row r="3" spans="1:5" x14ac:dyDescent="0.25">
      <c r="A3" s="168"/>
      <c r="B3" s="16" t="s">
        <v>333</v>
      </c>
      <c r="C3" s="171"/>
      <c r="D3" s="171"/>
      <c r="E3" s="174"/>
    </row>
    <row r="4" spans="1:5" x14ac:dyDescent="0.25">
      <c r="A4" s="168"/>
      <c r="B4" s="16"/>
      <c r="C4" s="171"/>
      <c r="D4" s="171"/>
      <c r="E4" s="174"/>
    </row>
    <row r="5" spans="1:5" ht="15.75" thickBot="1" x14ac:dyDescent="0.3">
      <c r="A5" s="169"/>
      <c r="B5" s="17"/>
      <c r="C5" s="172"/>
      <c r="D5" s="172"/>
      <c r="E5" s="175"/>
    </row>
    <row r="6" spans="1:5" x14ac:dyDescent="0.25">
      <c r="A6" s="167">
        <v>2</v>
      </c>
      <c r="B6" s="16" t="s">
        <v>334</v>
      </c>
      <c r="C6" s="170" t="s">
        <v>331</v>
      </c>
      <c r="D6" s="170" t="s">
        <v>335</v>
      </c>
      <c r="E6" s="173">
        <v>42561</v>
      </c>
    </row>
    <row r="7" spans="1:5" x14ac:dyDescent="0.25">
      <c r="A7" s="168"/>
      <c r="B7" s="16" t="s">
        <v>333</v>
      </c>
      <c r="C7" s="171"/>
      <c r="D7" s="171"/>
      <c r="E7" s="174"/>
    </row>
    <row r="8" spans="1:5" x14ac:dyDescent="0.25">
      <c r="A8" s="168"/>
      <c r="B8" s="16"/>
      <c r="C8" s="171"/>
      <c r="D8" s="171"/>
      <c r="E8" s="174"/>
    </row>
    <row r="9" spans="1:5" ht="15.75" thickBot="1" x14ac:dyDescent="0.3">
      <c r="A9" s="169"/>
      <c r="B9" s="17"/>
      <c r="C9" s="172"/>
      <c r="D9" s="172"/>
      <c r="E9" s="175"/>
    </row>
    <row r="10" spans="1:5" x14ac:dyDescent="0.25">
      <c r="A10" s="167">
        <v>3</v>
      </c>
      <c r="B10" s="16" t="s">
        <v>336</v>
      </c>
      <c r="C10" s="170" t="s">
        <v>331</v>
      </c>
      <c r="D10" s="170" t="s">
        <v>337</v>
      </c>
      <c r="E10" s="173">
        <v>42561</v>
      </c>
    </row>
    <row r="11" spans="1:5" x14ac:dyDescent="0.25">
      <c r="A11" s="168"/>
      <c r="B11" s="16" t="s">
        <v>333</v>
      </c>
      <c r="C11" s="171"/>
      <c r="D11" s="171"/>
      <c r="E11" s="174"/>
    </row>
    <row r="12" spans="1:5" x14ac:dyDescent="0.25">
      <c r="A12" s="168"/>
      <c r="B12" s="16"/>
      <c r="C12" s="171"/>
      <c r="D12" s="171"/>
      <c r="E12" s="174"/>
    </row>
    <row r="13" spans="1:5" ht="15.75" thickBot="1" x14ac:dyDescent="0.3">
      <c r="A13" s="169"/>
      <c r="B13" s="17"/>
      <c r="C13" s="172"/>
      <c r="D13" s="172"/>
      <c r="E13" s="175"/>
    </row>
    <row r="14" spans="1:5" x14ac:dyDescent="0.25">
      <c r="A14" s="167">
        <v>4</v>
      </c>
      <c r="B14" s="16" t="s">
        <v>338</v>
      </c>
      <c r="C14" s="170" t="s">
        <v>331</v>
      </c>
      <c r="D14" s="170" t="s">
        <v>339</v>
      </c>
      <c r="E14" s="173">
        <v>42566</v>
      </c>
    </row>
    <row r="15" spans="1:5" x14ac:dyDescent="0.25">
      <c r="A15" s="168"/>
      <c r="B15" s="16" t="s">
        <v>340</v>
      </c>
      <c r="C15" s="171"/>
      <c r="D15" s="171"/>
      <c r="E15" s="174"/>
    </row>
    <row r="16" spans="1:5" x14ac:dyDescent="0.25">
      <c r="A16" s="168"/>
      <c r="B16" s="16"/>
      <c r="C16" s="171"/>
      <c r="D16" s="171"/>
      <c r="E16" s="174"/>
    </row>
    <row r="17" spans="1:5" ht="15.75" thickBot="1" x14ac:dyDescent="0.3">
      <c r="A17" s="169"/>
      <c r="B17" s="17"/>
      <c r="C17" s="172"/>
      <c r="D17" s="172"/>
      <c r="E17" s="175"/>
    </row>
    <row r="18" spans="1:5" x14ac:dyDescent="0.25">
      <c r="A18" s="167">
        <v>5</v>
      </c>
      <c r="B18" s="16" t="s">
        <v>341</v>
      </c>
      <c r="C18" s="170" t="s">
        <v>342</v>
      </c>
      <c r="D18" s="170"/>
      <c r="E18" s="173">
        <v>42566</v>
      </c>
    </row>
    <row r="19" spans="1:5" x14ac:dyDescent="0.25">
      <c r="A19" s="168"/>
      <c r="B19" s="16" t="s">
        <v>340</v>
      </c>
      <c r="C19" s="171"/>
      <c r="D19" s="171"/>
      <c r="E19" s="174"/>
    </row>
    <row r="20" spans="1:5" x14ac:dyDescent="0.25">
      <c r="A20" s="168"/>
      <c r="B20" s="16"/>
      <c r="C20" s="171"/>
      <c r="D20" s="171"/>
      <c r="E20" s="174"/>
    </row>
    <row r="21" spans="1:5" ht="15.75" thickBot="1" x14ac:dyDescent="0.3">
      <c r="A21" s="169"/>
      <c r="B21" s="17"/>
      <c r="C21" s="172"/>
      <c r="D21" s="172"/>
      <c r="E21" s="175"/>
    </row>
    <row r="22" spans="1:5" x14ac:dyDescent="0.25">
      <c r="A22" s="167">
        <v>6</v>
      </c>
      <c r="B22" s="16" t="s">
        <v>343</v>
      </c>
      <c r="C22" s="170" t="s">
        <v>331</v>
      </c>
      <c r="D22" s="170" t="s">
        <v>344</v>
      </c>
      <c r="E22" s="173">
        <v>42566</v>
      </c>
    </row>
    <row r="23" spans="1:5" x14ac:dyDescent="0.25">
      <c r="A23" s="168"/>
      <c r="B23" s="16" t="s">
        <v>340</v>
      </c>
      <c r="C23" s="171"/>
      <c r="D23" s="171"/>
      <c r="E23" s="174"/>
    </row>
    <row r="24" spans="1:5" x14ac:dyDescent="0.25">
      <c r="A24" s="168"/>
      <c r="B24" s="16"/>
      <c r="C24" s="171"/>
      <c r="D24" s="171"/>
      <c r="E24" s="174"/>
    </row>
    <row r="25" spans="1:5" ht="15.75" thickBot="1" x14ac:dyDescent="0.3">
      <c r="A25" s="169"/>
      <c r="B25" s="17"/>
      <c r="C25" s="172"/>
      <c r="D25" s="172"/>
      <c r="E25" s="175"/>
    </row>
    <row r="26" spans="1:5" x14ac:dyDescent="0.25">
      <c r="A26" s="167">
        <v>7</v>
      </c>
      <c r="B26" s="16" t="s">
        <v>345</v>
      </c>
      <c r="C26" s="170" t="s">
        <v>331</v>
      </c>
      <c r="D26" s="170" t="s">
        <v>346</v>
      </c>
      <c r="E26" s="173">
        <v>42567</v>
      </c>
    </row>
    <row r="27" spans="1:5" x14ac:dyDescent="0.25">
      <c r="A27" s="168"/>
      <c r="B27" s="16" t="s">
        <v>347</v>
      </c>
      <c r="C27" s="171"/>
      <c r="D27" s="171"/>
      <c r="E27" s="174"/>
    </row>
    <row r="28" spans="1:5" x14ac:dyDescent="0.25">
      <c r="A28" s="168"/>
      <c r="B28" s="16"/>
      <c r="C28" s="171"/>
      <c r="D28" s="171"/>
      <c r="E28" s="174"/>
    </row>
    <row r="29" spans="1:5" ht="15.75" thickBot="1" x14ac:dyDescent="0.3">
      <c r="A29" s="169"/>
      <c r="B29" s="17"/>
      <c r="C29" s="172"/>
      <c r="D29" s="172"/>
      <c r="E29" s="175"/>
    </row>
    <row r="30" spans="1:5" x14ac:dyDescent="0.25">
      <c r="A30" s="167">
        <v>8</v>
      </c>
      <c r="B30" s="16" t="s">
        <v>348</v>
      </c>
      <c r="C30" s="170" t="s">
        <v>331</v>
      </c>
      <c r="D30" s="170" t="s">
        <v>349</v>
      </c>
      <c r="E30" s="173">
        <v>44043</v>
      </c>
    </row>
    <row r="31" spans="1:5" x14ac:dyDescent="0.25">
      <c r="A31" s="168"/>
      <c r="B31" s="16" t="s">
        <v>350</v>
      </c>
      <c r="C31" s="171"/>
      <c r="D31" s="171"/>
      <c r="E31" s="174"/>
    </row>
    <row r="32" spans="1:5" x14ac:dyDescent="0.25">
      <c r="A32" s="168"/>
      <c r="B32" s="16"/>
      <c r="C32" s="171"/>
      <c r="D32" s="171"/>
      <c r="E32" s="174"/>
    </row>
    <row r="33" spans="1:5" ht="15.75" thickBot="1" x14ac:dyDescent="0.3">
      <c r="A33" s="169"/>
      <c r="B33" s="17"/>
      <c r="C33" s="172"/>
      <c r="D33" s="172"/>
      <c r="E33" s="175"/>
    </row>
    <row r="34" spans="1:5" x14ac:dyDescent="0.25">
      <c r="A34" s="167">
        <v>9</v>
      </c>
      <c r="B34" s="16" t="s">
        <v>351</v>
      </c>
      <c r="C34" s="170" t="s">
        <v>352</v>
      </c>
      <c r="D34" s="170"/>
      <c r="E34" s="173">
        <v>43332</v>
      </c>
    </row>
    <row r="35" spans="1:5" x14ac:dyDescent="0.25">
      <c r="A35" s="168"/>
      <c r="B35" s="16" t="s">
        <v>353</v>
      </c>
      <c r="C35" s="171"/>
      <c r="D35" s="171"/>
      <c r="E35" s="174"/>
    </row>
    <row r="36" spans="1:5" x14ac:dyDescent="0.25">
      <c r="A36" s="168"/>
      <c r="B36" s="16"/>
      <c r="C36" s="171"/>
      <c r="D36" s="171"/>
      <c r="E36" s="174"/>
    </row>
    <row r="37" spans="1:5" ht="15.75" thickBot="1" x14ac:dyDescent="0.3">
      <c r="A37" s="169"/>
      <c r="B37" s="17"/>
      <c r="C37" s="172"/>
      <c r="D37" s="172"/>
      <c r="E37" s="175"/>
    </row>
    <row r="38" spans="1:5" x14ac:dyDescent="0.25">
      <c r="A38" s="167">
        <v>10</v>
      </c>
      <c r="B38" s="16" t="s">
        <v>354</v>
      </c>
      <c r="C38" s="170" t="s">
        <v>331</v>
      </c>
      <c r="D38" s="170"/>
      <c r="E38" s="173">
        <v>44096</v>
      </c>
    </row>
    <row r="39" spans="1:5" x14ac:dyDescent="0.25">
      <c r="A39" s="168"/>
      <c r="B39" s="16" t="s">
        <v>355</v>
      </c>
      <c r="C39" s="171"/>
      <c r="D39" s="171"/>
      <c r="E39" s="174"/>
    </row>
    <row r="40" spans="1:5" x14ac:dyDescent="0.25">
      <c r="A40" s="168"/>
      <c r="B40" s="16"/>
      <c r="C40" s="171"/>
      <c r="D40" s="171"/>
      <c r="E40" s="174"/>
    </row>
    <row r="41" spans="1:5" ht="15.75" thickBot="1" x14ac:dyDescent="0.3">
      <c r="A41" s="169"/>
      <c r="B41" s="17"/>
      <c r="C41" s="172"/>
      <c r="D41" s="172"/>
      <c r="E41" s="175"/>
    </row>
    <row r="42" spans="1:5" x14ac:dyDescent="0.25">
      <c r="A42" s="167">
        <v>11</v>
      </c>
      <c r="B42" s="16" t="s">
        <v>356</v>
      </c>
      <c r="C42" s="170" t="s">
        <v>331</v>
      </c>
      <c r="D42" s="170" t="s">
        <v>357</v>
      </c>
      <c r="E42" s="173">
        <v>44096</v>
      </c>
    </row>
    <row r="43" spans="1:5" x14ac:dyDescent="0.25">
      <c r="A43" s="168"/>
      <c r="B43" s="16" t="s">
        <v>355</v>
      </c>
      <c r="C43" s="171"/>
      <c r="D43" s="171"/>
      <c r="E43" s="174"/>
    </row>
    <row r="44" spans="1:5" x14ac:dyDescent="0.25">
      <c r="A44" s="168"/>
      <c r="B44" s="16"/>
      <c r="C44" s="171"/>
      <c r="D44" s="171"/>
      <c r="E44" s="174"/>
    </row>
    <row r="45" spans="1:5" ht="15.75" thickBot="1" x14ac:dyDescent="0.3">
      <c r="A45" s="169"/>
      <c r="B45" s="17"/>
      <c r="C45" s="172"/>
      <c r="D45" s="172"/>
      <c r="E45" s="175"/>
    </row>
    <row r="46" spans="1:5" x14ac:dyDescent="0.25">
      <c r="A46" s="167">
        <v>12</v>
      </c>
      <c r="B46" s="16" t="s">
        <v>358</v>
      </c>
      <c r="C46" s="16" t="s">
        <v>359</v>
      </c>
      <c r="D46" s="170" t="s">
        <v>360</v>
      </c>
      <c r="E46" s="173">
        <v>44096</v>
      </c>
    </row>
    <row r="47" spans="1:5" ht="45" x14ac:dyDescent="0.25">
      <c r="A47" s="168"/>
      <c r="B47" s="16" t="s">
        <v>355</v>
      </c>
      <c r="C47" s="16" t="s">
        <v>361</v>
      </c>
      <c r="D47" s="171"/>
      <c r="E47" s="174"/>
    </row>
    <row r="48" spans="1:5" x14ac:dyDescent="0.25">
      <c r="A48" s="168"/>
      <c r="B48" s="16"/>
      <c r="C48" s="18"/>
      <c r="D48" s="171"/>
      <c r="E48" s="174"/>
    </row>
    <row r="49" spans="1:5" ht="15.75" thickBot="1" x14ac:dyDescent="0.3">
      <c r="A49" s="169"/>
      <c r="B49" s="17"/>
      <c r="C49" s="19"/>
      <c r="D49" s="172"/>
      <c r="E49" s="175"/>
    </row>
    <row r="50" spans="1:5" x14ac:dyDescent="0.25">
      <c r="A50" s="167">
        <v>13</v>
      </c>
      <c r="B50" s="16" t="s">
        <v>362</v>
      </c>
      <c r="C50" s="170" t="s">
        <v>363</v>
      </c>
      <c r="D50" s="170" t="s">
        <v>364</v>
      </c>
      <c r="E50" s="173">
        <v>44098</v>
      </c>
    </row>
    <row r="51" spans="1:5" x14ac:dyDescent="0.25">
      <c r="A51" s="168"/>
      <c r="B51" s="16" t="s">
        <v>365</v>
      </c>
      <c r="C51" s="171"/>
      <c r="D51" s="171"/>
      <c r="E51" s="174"/>
    </row>
    <row r="52" spans="1:5" x14ac:dyDescent="0.25">
      <c r="A52" s="168"/>
      <c r="B52" s="16"/>
      <c r="C52" s="171"/>
      <c r="D52" s="171"/>
      <c r="E52" s="174"/>
    </row>
    <row r="53" spans="1:5" ht="15.75" thickBot="1" x14ac:dyDescent="0.3">
      <c r="A53" s="169"/>
      <c r="B53" s="17"/>
      <c r="C53" s="172"/>
      <c r="D53" s="172"/>
      <c r="E53" s="175"/>
    </row>
    <row r="54" spans="1:5" x14ac:dyDescent="0.25">
      <c r="A54" s="167">
        <v>14</v>
      </c>
      <c r="B54" s="16" t="s">
        <v>366</v>
      </c>
      <c r="C54" s="170" t="s">
        <v>331</v>
      </c>
      <c r="D54" s="170" t="s">
        <v>367</v>
      </c>
      <c r="E54" s="173">
        <v>44098</v>
      </c>
    </row>
    <row r="55" spans="1:5" x14ac:dyDescent="0.25">
      <c r="A55" s="168"/>
      <c r="B55" s="16" t="s">
        <v>365</v>
      </c>
      <c r="C55" s="171"/>
      <c r="D55" s="171"/>
      <c r="E55" s="174"/>
    </row>
    <row r="56" spans="1:5" x14ac:dyDescent="0.25">
      <c r="A56" s="168"/>
      <c r="B56" s="16"/>
      <c r="C56" s="171"/>
      <c r="D56" s="171"/>
      <c r="E56" s="174"/>
    </row>
    <row r="57" spans="1:5" ht="15.75" thickBot="1" x14ac:dyDescent="0.3">
      <c r="A57" s="169"/>
      <c r="B57" s="17"/>
      <c r="C57" s="172"/>
      <c r="D57" s="172"/>
      <c r="E57" s="175"/>
    </row>
    <row r="58" spans="1:5" x14ac:dyDescent="0.25">
      <c r="A58" s="167">
        <v>15</v>
      </c>
      <c r="B58" s="16" t="s">
        <v>368</v>
      </c>
      <c r="C58" s="170" t="s">
        <v>331</v>
      </c>
      <c r="D58" s="170" t="s">
        <v>369</v>
      </c>
      <c r="E58" s="173">
        <v>44098</v>
      </c>
    </row>
    <row r="59" spans="1:5" x14ac:dyDescent="0.25">
      <c r="A59" s="168"/>
      <c r="B59" s="16" t="s">
        <v>365</v>
      </c>
      <c r="C59" s="171"/>
      <c r="D59" s="171"/>
      <c r="E59" s="174"/>
    </row>
    <row r="60" spans="1:5" x14ac:dyDescent="0.25">
      <c r="A60" s="168"/>
      <c r="B60" s="16"/>
      <c r="C60" s="171"/>
      <c r="D60" s="171"/>
      <c r="E60" s="174"/>
    </row>
    <row r="61" spans="1:5" ht="15.75" thickBot="1" x14ac:dyDescent="0.3">
      <c r="A61" s="169"/>
      <c r="B61" s="17"/>
      <c r="C61" s="172"/>
      <c r="D61" s="172"/>
      <c r="E61" s="175"/>
    </row>
    <row r="62" spans="1:5" x14ac:dyDescent="0.25">
      <c r="A62" s="167">
        <v>16</v>
      </c>
      <c r="B62" s="16" t="s">
        <v>370</v>
      </c>
      <c r="C62" s="170" t="s">
        <v>331</v>
      </c>
      <c r="D62" s="170" t="s">
        <v>371</v>
      </c>
      <c r="E62" s="173">
        <v>44098</v>
      </c>
    </row>
    <row r="63" spans="1:5" x14ac:dyDescent="0.25">
      <c r="A63" s="168"/>
      <c r="B63" s="16" t="s">
        <v>365</v>
      </c>
      <c r="C63" s="171"/>
      <c r="D63" s="171"/>
      <c r="E63" s="174"/>
    </row>
    <row r="64" spans="1:5" x14ac:dyDescent="0.25">
      <c r="A64" s="168"/>
      <c r="B64" s="16"/>
      <c r="C64" s="171"/>
      <c r="D64" s="171"/>
      <c r="E64" s="174"/>
    </row>
    <row r="65" spans="1:5" ht="15.75" thickBot="1" x14ac:dyDescent="0.3">
      <c r="A65" s="169"/>
      <c r="B65" s="17"/>
      <c r="C65" s="172"/>
      <c r="D65" s="172"/>
      <c r="E65" s="175"/>
    </row>
    <row r="66" spans="1:5" x14ac:dyDescent="0.25">
      <c r="A66" s="167">
        <v>17</v>
      </c>
      <c r="B66" s="16" t="s">
        <v>372</v>
      </c>
      <c r="C66" s="170" t="s">
        <v>331</v>
      </c>
      <c r="D66" s="170" t="s">
        <v>373</v>
      </c>
      <c r="E66" s="173">
        <v>44098</v>
      </c>
    </row>
    <row r="67" spans="1:5" x14ac:dyDescent="0.25">
      <c r="A67" s="168"/>
      <c r="B67" s="16" t="s">
        <v>365</v>
      </c>
      <c r="C67" s="171"/>
      <c r="D67" s="171"/>
      <c r="E67" s="174"/>
    </row>
    <row r="68" spans="1:5" x14ac:dyDescent="0.25">
      <c r="A68" s="168"/>
      <c r="B68" s="16"/>
      <c r="C68" s="171"/>
      <c r="D68" s="171"/>
      <c r="E68" s="174"/>
    </row>
    <row r="69" spans="1:5" ht="15.75" thickBot="1" x14ac:dyDescent="0.3">
      <c r="A69" s="169"/>
      <c r="B69" s="17"/>
      <c r="C69" s="172"/>
      <c r="D69" s="172"/>
      <c r="E69" s="175"/>
    </row>
    <row r="70" spans="1:5" x14ac:dyDescent="0.25">
      <c r="A70" s="167">
        <v>18</v>
      </c>
      <c r="B70" s="16" t="s">
        <v>374</v>
      </c>
      <c r="C70" s="170" t="s">
        <v>331</v>
      </c>
      <c r="D70" s="170" t="s">
        <v>375</v>
      </c>
      <c r="E70" s="173">
        <v>44098</v>
      </c>
    </row>
    <row r="71" spans="1:5" x14ac:dyDescent="0.25">
      <c r="A71" s="168"/>
      <c r="B71" s="16" t="s">
        <v>365</v>
      </c>
      <c r="C71" s="171"/>
      <c r="D71" s="171"/>
      <c r="E71" s="174"/>
    </row>
    <row r="72" spans="1:5" x14ac:dyDescent="0.25">
      <c r="A72" s="168"/>
      <c r="B72" s="16"/>
      <c r="C72" s="171"/>
      <c r="D72" s="171"/>
      <c r="E72" s="174"/>
    </row>
    <row r="73" spans="1:5" ht="15.75" thickBot="1" x14ac:dyDescent="0.3">
      <c r="A73" s="169"/>
      <c r="B73" s="17"/>
      <c r="C73" s="172"/>
      <c r="D73" s="172"/>
      <c r="E73" s="175"/>
    </row>
    <row r="74" spans="1:5" x14ac:dyDescent="0.25">
      <c r="A74" s="167">
        <v>19</v>
      </c>
      <c r="B74" s="16" t="s">
        <v>376</v>
      </c>
      <c r="C74" s="170" t="s">
        <v>363</v>
      </c>
      <c r="D74" s="170" t="s">
        <v>377</v>
      </c>
      <c r="E74" s="173">
        <v>44098</v>
      </c>
    </row>
    <row r="75" spans="1:5" x14ac:dyDescent="0.25">
      <c r="A75" s="168"/>
      <c r="B75" s="16" t="s">
        <v>365</v>
      </c>
      <c r="C75" s="171"/>
      <c r="D75" s="171"/>
      <c r="E75" s="174"/>
    </row>
    <row r="76" spans="1:5" x14ac:dyDescent="0.25">
      <c r="A76" s="168"/>
      <c r="B76" s="16"/>
      <c r="C76" s="171"/>
      <c r="D76" s="171"/>
      <c r="E76" s="174"/>
    </row>
    <row r="77" spans="1:5" ht="15.75" thickBot="1" x14ac:dyDescent="0.3">
      <c r="A77" s="169"/>
      <c r="B77" s="17"/>
      <c r="C77" s="172"/>
      <c r="D77" s="172"/>
      <c r="E77" s="175"/>
    </row>
    <row r="78" spans="1:5" x14ac:dyDescent="0.25">
      <c r="A78" s="167">
        <v>20</v>
      </c>
      <c r="B78" s="16" t="s">
        <v>378</v>
      </c>
      <c r="C78" s="170" t="s">
        <v>331</v>
      </c>
      <c r="D78" s="16" t="s">
        <v>379</v>
      </c>
      <c r="E78" s="173">
        <v>44098</v>
      </c>
    </row>
    <row r="79" spans="1:5" x14ac:dyDescent="0.25">
      <c r="A79" s="168"/>
      <c r="B79" s="16" t="s">
        <v>365</v>
      </c>
      <c r="C79" s="171"/>
      <c r="D79" s="16" t="s">
        <v>380</v>
      </c>
      <c r="E79" s="174"/>
    </row>
    <row r="80" spans="1:5" x14ac:dyDescent="0.25">
      <c r="A80" s="168"/>
      <c r="B80" s="16"/>
      <c r="C80" s="171"/>
      <c r="D80" s="16" t="s">
        <v>381</v>
      </c>
      <c r="E80" s="174"/>
    </row>
    <row r="81" spans="1:5" ht="15.75" thickBot="1" x14ac:dyDescent="0.3">
      <c r="A81" s="169"/>
      <c r="B81" s="17"/>
      <c r="C81" s="172"/>
      <c r="D81" s="17" t="s">
        <v>382</v>
      </c>
      <c r="E81" s="175"/>
    </row>
    <row r="82" spans="1:5" x14ac:dyDescent="0.25">
      <c r="A82" s="167">
        <v>21</v>
      </c>
      <c r="B82" s="16" t="s">
        <v>383</v>
      </c>
      <c r="C82" s="170" t="s">
        <v>331</v>
      </c>
      <c r="D82" s="170" t="s">
        <v>384</v>
      </c>
      <c r="E82" s="173">
        <v>44098</v>
      </c>
    </row>
    <row r="83" spans="1:5" x14ac:dyDescent="0.25">
      <c r="A83" s="168"/>
      <c r="B83" s="16" t="s">
        <v>365</v>
      </c>
      <c r="C83" s="171"/>
      <c r="D83" s="171"/>
      <c r="E83" s="174"/>
    </row>
    <row r="84" spans="1:5" x14ac:dyDescent="0.25">
      <c r="A84" s="168"/>
      <c r="B84" s="16"/>
      <c r="C84" s="171"/>
      <c r="D84" s="171"/>
      <c r="E84" s="174"/>
    </row>
    <row r="85" spans="1:5" ht="15.75" thickBot="1" x14ac:dyDescent="0.3">
      <c r="A85" s="169"/>
      <c r="B85" s="17"/>
      <c r="C85" s="172"/>
      <c r="D85" s="172"/>
      <c r="E85" s="175"/>
    </row>
    <row r="86" spans="1:5" x14ac:dyDescent="0.25">
      <c r="A86" s="167">
        <v>22</v>
      </c>
      <c r="B86" s="16" t="s">
        <v>385</v>
      </c>
      <c r="C86" s="170" t="s">
        <v>352</v>
      </c>
      <c r="D86" s="170" t="s">
        <v>386</v>
      </c>
      <c r="E86" s="173">
        <v>44109</v>
      </c>
    </row>
    <row r="87" spans="1:5" x14ac:dyDescent="0.25">
      <c r="A87" s="168"/>
      <c r="B87" s="16" t="s">
        <v>387</v>
      </c>
      <c r="C87" s="171"/>
      <c r="D87" s="171"/>
      <c r="E87" s="174"/>
    </row>
    <row r="88" spans="1:5" x14ac:dyDescent="0.25">
      <c r="A88" s="168"/>
      <c r="B88" s="16"/>
      <c r="C88" s="171"/>
      <c r="D88" s="171"/>
      <c r="E88" s="174"/>
    </row>
    <row r="89" spans="1:5" ht="15.75" thickBot="1" x14ac:dyDescent="0.3">
      <c r="A89" s="169"/>
      <c r="B89" s="17"/>
      <c r="C89" s="172"/>
      <c r="D89" s="172"/>
      <c r="E89" s="175"/>
    </row>
    <row r="90" spans="1:5" x14ac:dyDescent="0.25">
      <c r="A90" s="167">
        <v>23</v>
      </c>
      <c r="B90" s="16" t="s">
        <v>388</v>
      </c>
      <c r="C90" s="170" t="s">
        <v>363</v>
      </c>
      <c r="D90" s="170" t="s">
        <v>389</v>
      </c>
      <c r="E90" s="173">
        <v>44126</v>
      </c>
    </row>
    <row r="91" spans="1:5" x14ac:dyDescent="0.25">
      <c r="A91" s="168"/>
      <c r="B91" s="16" t="s">
        <v>390</v>
      </c>
      <c r="C91" s="171"/>
      <c r="D91" s="171"/>
      <c r="E91" s="174"/>
    </row>
    <row r="92" spans="1:5" x14ac:dyDescent="0.25">
      <c r="A92" s="168"/>
      <c r="B92" s="16"/>
      <c r="C92" s="171"/>
      <c r="D92" s="171"/>
      <c r="E92" s="174"/>
    </row>
    <row r="93" spans="1:5" ht="15.75" thickBot="1" x14ac:dyDescent="0.3">
      <c r="A93" s="169"/>
      <c r="B93" s="17"/>
      <c r="C93" s="172"/>
      <c r="D93" s="172"/>
      <c r="E93" s="175"/>
    </row>
    <row r="94" spans="1:5" x14ac:dyDescent="0.25">
      <c r="A94" s="167">
        <v>24</v>
      </c>
      <c r="B94" s="16" t="s">
        <v>391</v>
      </c>
      <c r="C94" s="170" t="s">
        <v>331</v>
      </c>
      <c r="D94" s="170" t="s">
        <v>392</v>
      </c>
      <c r="E94" s="173">
        <v>44126</v>
      </c>
    </row>
    <row r="95" spans="1:5" x14ac:dyDescent="0.25">
      <c r="A95" s="168"/>
      <c r="B95" s="16" t="s">
        <v>390</v>
      </c>
      <c r="C95" s="171"/>
      <c r="D95" s="171"/>
      <c r="E95" s="174"/>
    </row>
    <row r="96" spans="1:5" x14ac:dyDescent="0.25">
      <c r="A96" s="168"/>
      <c r="B96" s="16"/>
      <c r="C96" s="171"/>
      <c r="D96" s="171"/>
      <c r="E96" s="174"/>
    </row>
    <row r="97" spans="1:5" ht="15.75" thickBot="1" x14ac:dyDescent="0.3">
      <c r="A97" s="169"/>
      <c r="B97" s="17"/>
      <c r="C97" s="172"/>
      <c r="D97" s="172"/>
      <c r="E97" s="175"/>
    </row>
    <row r="98" spans="1:5" x14ac:dyDescent="0.25">
      <c r="A98" s="167">
        <v>25</v>
      </c>
      <c r="B98" s="16" t="s">
        <v>393</v>
      </c>
      <c r="C98" s="170" t="s">
        <v>331</v>
      </c>
      <c r="D98" s="170" t="s">
        <v>394</v>
      </c>
      <c r="E98" s="173">
        <v>44126</v>
      </c>
    </row>
    <row r="99" spans="1:5" x14ac:dyDescent="0.25">
      <c r="A99" s="168"/>
      <c r="B99" s="16" t="s">
        <v>390</v>
      </c>
      <c r="C99" s="171"/>
      <c r="D99" s="171"/>
      <c r="E99" s="174"/>
    </row>
    <row r="100" spans="1:5" x14ac:dyDescent="0.25">
      <c r="A100" s="168"/>
      <c r="B100" s="16"/>
      <c r="C100" s="171"/>
      <c r="D100" s="171"/>
      <c r="E100" s="174"/>
    </row>
    <row r="101" spans="1:5" ht="15.75" thickBot="1" x14ac:dyDescent="0.3">
      <c r="A101" s="169"/>
      <c r="B101" s="17"/>
      <c r="C101" s="172"/>
      <c r="D101" s="172"/>
      <c r="E101" s="175"/>
    </row>
    <row r="102" spans="1:5" x14ac:dyDescent="0.25">
      <c r="A102" s="167">
        <v>26</v>
      </c>
      <c r="B102" s="16" t="s">
        <v>395</v>
      </c>
      <c r="C102" s="170" t="s">
        <v>331</v>
      </c>
      <c r="D102" s="170" t="s">
        <v>396</v>
      </c>
      <c r="E102" s="173">
        <v>44126</v>
      </c>
    </row>
    <row r="103" spans="1:5" x14ac:dyDescent="0.25">
      <c r="A103" s="168"/>
      <c r="B103" s="16" t="s">
        <v>390</v>
      </c>
      <c r="C103" s="171"/>
      <c r="D103" s="171"/>
      <c r="E103" s="174"/>
    </row>
    <row r="104" spans="1:5" x14ac:dyDescent="0.25">
      <c r="A104" s="168"/>
      <c r="B104" s="16"/>
      <c r="C104" s="171"/>
      <c r="D104" s="171"/>
      <c r="E104" s="174"/>
    </row>
    <row r="105" spans="1:5" ht="15.75" thickBot="1" x14ac:dyDescent="0.3">
      <c r="A105" s="169"/>
      <c r="B105" s="17"/>
      <c r="C105" s="172"/>
      <c r="D105" s="172"/>
      <c r="E105" s="175"/>
    </row>
    <row r="106" spans="1:5" x14ac:dyDescent="0.25">
      <c r="A106" s="167">
        <v>27</v>
      </c>
      <c r="B106" s="16" t="s">
        <v>397</v>
      </c>
      <c r="C106" s="170" t="s">
        <v>331</v>
      </c>
      <c r="D106" s="170" t="s">
        <v>398</v>
      </c>
      <c r="E106" s="173">
        <v>44126</v>
      </c>
    </row>
    <row r="107" spans="1:5" x14ac:dyDescent="0.25">
      <c r="A107" s="168"/>
      <c r="B107" s="16" t="s">
        <v>390</v>
      </c>
      <c r="C107" s="171"/>
      <c r="D107" s="171"/>
      <c r="E107" s="174"/>
    </row>
    <row r="108" spans="1:5" x14ac:dyDescent="0.25">
      <c r="A108" s="168"/>
      <c r="B108" s="16"/>
      <c r="C108" s="171"/>
      <c r="D108" s="171"/>
      <c r="E108" s="174"/>
    </row>
    <row r="109" spans="1:5" ht="15.75" thickBot="1" x14ac:dyDescent="0.3">
      <c r="A109" s="169"/>
      <c r="B109" s="17"/>
      <c r="C109" s="172"/>
      <c r="D109" s="172"/>
      <c r="E109" s="175"/>
    </row>
    <row r="110" spans="1:5" x14ac:dyDescent="0.25">
      <c r="A110" s="167">
        <v>28</v>
      </c>
      <c r="B110" s="16" t="s">
        <v>399</v>
      </c>
      <c r="C110" s="170" t="s">
        <v>331</v>
      </c>
      <c r="D110" s="16" t="s">
        <v>400</v>
      </c>
      <c r="E110" s="173">
        <v>44151</v>
      </c>
    </row>
    <row r="111" spans="1:5" ht="30" x14ac:dyDescent="0.25">
      <c r="A111" s="168"/>
      <c r="B111" s="16" t="s">
        <v>401</v>
      </c>
      <c r="C111" s="171"/>
      <c r="D111" s="16" t="s">
        <v>402</v>
      </c>
      <c r="E111" s="174"/>
    </row>
    <row r="112" spans="1:5" x14ac:dyDescent="0.25">
      <c r="A112" s="168"/>
      <c r="B112" s="16"/>
      <c r="C112" s="171"/>
      <c r="D112" s="18"/>
      <c r="E112" s="174"/>
    </row>
    <row r="113" spans="1:5" ht="15.75" thickBot="1" x14ac:dyDescent="0.3">
      <c r="A113" s="169"/>
      <c r="B113" s="17"/>
      <c r="C113" s="172"/>
      <c r="D113" s="19"/>
      <c r="E113" s="175"/>
    </row>
    <row r="114" spans="1:5" x14ac:dyDescent="0.25">
      <c r="A114" s="167">
        <v>29</v>
      </c>
      <c r="B114" s="16" t="s">
        <v>403</v>
      </c>
      <c r="C114" s="170" t="s">
        <v>331</v>
      </c>
      <c r="D114" s="170"/>
      <c r="E114" s="173">
        <v>44151</v>
      </c>
    </row>
    <row r="115" spans="1:5" x14ac:dyDescent="0.25">
      <c r="A115" s="168"/>
      <c r="B115" s="16" t="s">
        <v>401</v>
      </c>
      <c r="C115" s="171"/>
      <c r="D115" s="171"/>
      <c r="E115" s="174"/>
    </row>
    <row r="116" spans="1:5" x14ac:dyDescent="0.25">
      <c r="A116" s="168"/>
      <c r="B116" s="16"/>
      <c r="C116" s="171"/>
      <c r="D116" s="171"/>
      <c r="E116" s="174"/>
    </row>
    <row r="117" spans="1:5" ht="15.75" thickBot="1" x14ac:dyDescent="0.3">
      <c r="A117" s="169"/>
      <c r="B117" s="17"/>
      <c r="C117" s="172"/>
      <c r="D117" s="172"/>
      <c r="E117" s="175"/>
    </row>
    <row r="118" spans="1:5" x14ac:dyDescent="0.25">
      <c r="A118" s="167">
        <v>30</v>
      </c>
      <c r="B118" s="16" t="s">
        <v>404</v>
      </c>
      <c r="C118" s="170" t="s">
        <v>331</v>
      </c>
      <c r="D118" s="170"/>
      <c r="E118" s="173">
        <v>44151</v>
      </c>
    </row>
    <row r="119" spans="1:5" x14ac:dyDescent="0.25">
      <c r="A119" s="168"/>
      <c r="B119" s="16" t="s">
        <v>401</v>
      </c>
      <c r="C119" s="171"/>
      <c r="D119" s="171"/>
      <c r="E119" s="174"/>
    </row>
    <row r="120" spans="1:5" x14ac:dyDescent="0.25">
      <c r="A120" s="168"/>
      <c r="B120" s="16"/>
      <c r="C120" s="171"/>
      <c r="D120" s="171"/>
      <c r="E120" s="174"/>
    </row>
    <row r="121" spans="1:5" ht="15.75" thickBot="1" x14ac:dyDescent="0.3">
      <c r="A121" s="169"/>
      <c r="B121" s="17"/>
      <c r="C121" s="172"/>
      <c r="D121" s="172"/>
      <c r="E121" s="175"/>
    </row>
    <row r="122" spans="1:5" x14ac:dyDescent="0.25">
      <c r="A122" s="167">
        <v>31</v>
      </c>
      <c r="B122" s="16" t="s">
        <v>405</v>
      </c>
      <c r="C122" s="170" t="s">
        <v>331</v>
      </c>
      <c r="D122" s="170" t="s">
        <v>406</v>
      </c>
      <c r="E122" s="173">
        <v>44165</v>
      </c>
    </row>
    <row r="123" spans="1:5" x14ac:dyDescent="0.25">
      <c r="A123" s="168"/>
      <c r="B123" s="16" t="s">
        <v>407</v>
      </c>
      <c r="C123" s="171"/>
      <c r="D123" s="171"/>
      <c r="E123" s="174"/>
    </row>
    <row r="124" spans="1:5" x14ac:dyDescent="0.25">
      <c r="A124" s="168"/>
      <c r="B124" s="16"/>
      <c r="C124" s="171"/>
      <c r="D124" s="171"/>
      <c r="E124" s="174"/>
    </row>
    <row r="125" spans="1:5" ht="15.75" thickBot="1" x14ac:dyDescent="0.3">
      <c r="A125" s="169"/>
      <c r="B125" s="17"/>
      <c r="C125" s="172"/>
      <c r="D125" s="172"/>
      <c r="E125" s="175"/>
    </row>
    <row r="126" spans="1:5" x14ac:dyDescent="0.25">
      <c r="A126" s="167">
        <v>32</v>
      </c>
      <c r="B126" s="16" t="s">
        <v>408</v>
      </c>
      <c r="C126" s="170" t="s">
        <v>331</v>
      </c>
      <c r="D126" s="170" t="s">
        <v>409</v>
      </c>
      <c r="E126" s="173">
        <v>44165</v>
      </c>
    </row>
    <row r="127" spans="1:5" x14ac:dyDescent="0.25">
      <c r="A127" s="168"/>
      <c r="B127" s="16" t="s">
        <v>407</v>
      </c>
      <c r="C127" s="171"/>
      <c r="D127" s="171"/>
      <c r="E127" s="174"/>
    </row>
    <row r="128" spans="1:5" x14ac:dyDescent="0.25">
      <c r="A128" s="168"/>
      <c r="B128" s="16"/>
      <c r="C128" s="171"/>
      <c r="D128" s="171"/>
      <c r="E128" s="174"/>
    </row>
    <row r="129" spans="1:5" ht="15.75" thickBot="1" x14ac:dyDescent="0.3">
      <c r="A129" s="169"/>
      <c r="B129" s="17"/>
      <c r="C129" s="172"/>
      <c r="D129" s="172"/>
      <c r="E129" s="175"/>
    </row>
    <row r="130" spans="1:5" x14ac:dyDescent="0.25">
      <c r="A130" s="167">
        <v>33</v>
      </c>
      <c r="B130" s="16" t="s">
        <v>410</v>
      </c>
      <c r="C130" s="170" t="s">
        <v>331</v>
      </c>
      <c r="D130" s="170" t="s">
        <v>411</v>
      </c>
      <c r="E130" s="173">
        <v>44165</v>
      </c>
    </row>
    <row r="131" spans="1:5" x14ac:dyDescent="0.25">
      <c r="A131" s="168"/>
      <c r="B131" s="16" t="s">
        <v>407</v>
      </c>
      <c r="C131" s="171"/>
      <c r="D131" s="171"/>
      <c r="E131" s="174"/>
    </row>
    <row r="132" spans="1:5" x14ac:dyDescent="0.25">
      <c r="A132" s="168"/>
      <c r="B132" s="16"/>
      <c r="C132" s="171"/>
      <c r="D132" s="171"/>
      <c r="E132" s="174"/>
    </row>
    <row r="133" spans="1:5" ht="15.75" thickBot="1" x14ac:dyDescent="0.3">
      <c r="A133" s="169"/>
      <c r="B133" s="17"/>
      <c r="C133" s="172"/>
      <c r="D133" s="172"/>
      <c r="E133" s="175"/>
    </row>
    <row r="134" spans="1:5" x14ac:dyDescent="0.25">
      <c r="A134" s="167">
        <v>34</v>
      </c>
      <c r="B134" s="16" t="s">
        <v>412</v>
      </c>
      <c r="C134" s="170" t="s">
        <v>331</v>
      </c>
      <c r="D134" s="170" t="s">
        <v>413</v>
      </c>
      <c r="E134" s="173">
        <v>44188</v>
      </c>
    </row>
    <row r="135" spans="1:5" x14ac:dyDescent="0.25">
      <c r="A135" s="168"/>
      <c r="B135" s="16" t="s">
        <v>414</v>
      </c>
      <c r="C135" s="171"/>
      <c r="D135" s="171"/>
      <c r="E135" s="174"/>
    </row>
    <row r="136" spans="1:5" x14ac:dyDescent="0.25">
      <c r="A136" s="168"/>
      <c r="B136" s="16"/>
      <c r="C136" s="171"/>
      <c r="D136" s="171"/>
      <c r="E136" s="174"/>
    </row>
    <row r="137" spans="1:5" ht="15.75" thickBot="1" x14ac:dyDescent="0.3">
      <c r="A137" s="169"/>
      <c r="B137" s="17"/>
      <c r="C137" s="172"/>
      <c r="D137" s="172"/>
      <c r="E137" s="175"/>
    </row>
    <row r="138" spans="1:5" x14ac:dyDescent="0.25">
      <c r="A138" s="167">
        <v>35</v>
      </c>
      <c r="B138" s="16" t="s">
        <v>415</v>
      </c>
      <c r="C138" s="170" t="s">
        <v>331</v>
      </c>
      <c r="D138" s="170" t="s">
        <v>416</v>
      </c>
      <c r="E138" s="173">
        <v>44188</v>
      </c>
    </row>
    <row r="139" spans="1:5" x14ac:dyDescent="0.25">
      <c r="A139" s="168"/>
      <c r="B139" s="16" t="s">
        <v>414</v>
      </c>
      <c r="C139" s="171"/>
      <c r="D139" s="171"/>
      <c r="E139" s="174"/>
    </row>
    <row r="140" spans="1:5" x14ac:dyDescent="0.25">
      <c r="A140" s="168"/>
      <c r="B140" s="16"/>
      <c r="C140" s="171"/>
      <c r="D140" s="171"/>
      <c r="E140" s="174"/>
    </row>
    <row r="141" spans="1:5" ht="15.75" thickBot="1" x14ac:dyDescent="0.3">
      <c r="A141" s="169"/>
      <c r="B141" s="17"/>
      <c r="C141" s="172"/>
      <c r="D141" s="172"/>
      <c r="E141" s="175"/>
    </row>
    <row r="142" spans="1:5" x14ac:dyDescent="0.25">
      <c r="A142" s="167">
        <v>36</v>
      </c>
      <c r="B142" s="16" t="s">
        <v>417</v>
      </c>
      <c r="C142" s="170" t="s">
        <v>331</v>
      </c>
      <c r="D142" s="170" t="s">
        <v>418</v>
      </c>
      <c r="E142" s="173">
        <v>44188</v>
      </c>
    </row>
    <row r="143" spans="1:5" x14ac:dyDescent="0.25">
      <c r="A143" s="168"/>
      <c r="B143" s="16" t="s">
        <v>414</v>
      </c>
      <c r="C143" s="171"/>
      <c r="D143" s="171"/>
      <c r="E143" s="174"/>
    </row>
    <row r="144" spans="1:5" x14ac:dyDescent="0.25">
      <c r="A144" s="168"/>
      <c r="B144" s="16"/>
      <c r="C144" s="171"/>
      <c r="D144" s="171"/>
      <c r="E144" s="174"/>
    </row>
    <row r="145" spans="1:5" ht="15.75" thickBot="1" x14ac:dyDescent="0.3">
      <c r="A145" s="169"/>
      <c r="B145" s="17"/>
      <c r="C145" s="172"/>
      <c r="D145" s="172"/>
      <c r="E145" s="175"/>
    </row>
    <row r="146" spans="1:5" x14ac:dyDescent="0.25">
      <c r="A146" s="167">
        <v>37</v>
      </c>
      <c r="B146" s="16" t="s">
        <v>419</v>
      </c>
      <c r="C146" s="170" t="s">
        <v>331</v>
      </c>
      <c r="D146" s="170" t="s">
        <v>420</v>
      </c>
      <c r="E146" s="173">
        <v>44189</v>
      </c>
    </row>
    <row r="147" spans="1:5" x14ac:dyDescent="0.25">
      <c r="A147" s="168"/>
      <c r="B147" s="16" t="s">
        <v>421</v>
      </c>
      <c r="C147" s="171"/>
      <c r="D147" s="171"/>
      <c r="E147" s="174"/>
    </row>
    <row r="148" spans="1:5" x14ac:dyDescent="0.25">
      <c r="A148" s="168"/>
      <c r="B148" s="16"/>
      <c r="C148" s="171"/>
      <c r="D148" s="171"/>
      <c r="E148" s="174"/>
    </row>
    <row r="149" spans="1:5" x14ac:dyDescent="0.25">
      <c r="A149" s="168"/>
      <c r="B149" s="16"/>
      <c r="C149" s="171"/>
      <c r="D149" s="171"/>
      <c r="E149" s="174"/>
    </row>
    <row r="150" spans="1:5" ht="15.75" thickBot="1" x14ac:dyDescent="0.3">
      <c r="A150" s="169"/>
      <c r="B150" s="19"/>
      <c r="C150" s="172"/>
      <c r="D150" s="172"/>
      <c r="E150" s="175"/>
    </row>
    <row r="151" spans="1:5" ht="30" x14ac:dyDescent="0.25">
      <c r="A151" s="167">
        <v>38</v>
      </c>
      <c r="B151" s="16" t="s">
        <v>422</v>
      </c>
      <c r="C151" s="170" t="s">
        <v>331</v>
      </c>
      <c r="D151" s="16" t="s">
        <v>423</v>
      </c>
      <c r="E151" s="173">
        <v>44209</v>
      </c>
    </row>
    <row r="152" spans="1:5" x14ac:dyDescent="0.25">
      <c r="A152" s="168"/>
      <c r="B152" s="16" t="s">
        <v>424</v>
      </c>
      <c r="C152" s="171"/>
      <c r="D152" s="16"/>
      <c r="E152" s="174"/>
    </row>
    <row r="153" spans="1:5" x14ac:dyDescent="0.25">
      <c r="A153" s="168"/>
      <c r="B153" s="16"/>
      <c r="C153" s="171"/>
      <c r="D153" s="16" t="s">
        <v>425</v>
      </c>
      <c r="E153" s="174"/>
    </row>
    <row r="154" spans="1:5" ht="15.75" thickBot="1" x14ac:dyDescent="0.3">
      <c r="A154" s="169"/>
      <c r="B154" s="17"/>
      <c r="C154" s="172"/>
      <c r="D154" s="17"/>
      <c r="E154" s="175"/>
    </row>
    <row r="155" spans="1:5" ht="30" x14ac:dyDescent="0.25">
      <c r="A155" s="167">
        <v>39</v>
      </c>
      <c r="B155" s="16" t="s">
        <v>426</v>
      </c>
      <c r="C155" s="170" t="s">
        <v>331</v>
      </c>
      <c r="D155" s="16" t="s">
        <v>427</v>
      </c>
      <c r="E155" s="173">
        <v>44245</v>
      </c>
    </row>
    <row r="156" spans="1:5" x14ac:dyDescent="0.25">
      <c r="A156" s="168"/>
      <c r="B156" s="16" t="s">
        <v>428</v>
      </c>
      <c r="C156" s="171"/>
      <c r="D156" s="16"/>
      <c r="E156" s="174"/>
    </row>
    <row r="157" spans="1:5" x14ac:dyDescent="0.25">
      <c r="A157" s="168"/>
      <c r="B157" s="16"/>
      <c r="C157" s="171"/>
      <c r="D157" s="16" t="s">
        <v>429</v>
      </c>
      <c r="E157" s="174"/>
    </row>
    <row r="158" spans="1:5" ht="15.75" thickBot="1" x14ac:dyDescent="0.3">
      <c r="A158" s="169"/>
      <c r="B158" s="17"/>
      <c r="C158" s="172"/>
      <c r="D158" s="19"/>
      <c r="E158" s="175"/>
    </row>
    <row r="159" spans="1:5" ht="45" x14ac:dyDescent="0.25">
      <c r="A159" s="167">
        <v>40</v>
      </c>
      <c r="B159" s="16" t="s">
        <v>430</v>
      </c>
      <c r="C159" s="170" t="s">
        <v>331</v>
      </c>
      <c r="D159" s="16" t="s">
        <v>431</v>
      </c>
      <c r="E159" s="173">
        <v>44252</v>
      </c>
    </row>
    <row r="160" spans="1:5" x14ac:dyDescent="0.25">
      <c r="A160" s="168"/>
      <c r="B160" s="16" t="s">
        <v>432</v>
      </c>
      <c r="C160" s="171"/>
      <c r="D160" s="16"/>
      <c r="E160" s="174"/>
    </row>
    <row r="161" spans="1:5" x14ac:dyDescent="0.25">
      <c r="A161" s="168"/>
      <c r="B161" s="16"/>
      <c r="C161" s="171"/>
      <c r="D161" s="16" t="s">
        <v>433</v>
      </c>
      <c r="E161" s="174"/>
    </row>
    <row r="162" spans="1:5" ht="15.75" thickBot="1" x14ac:dyDescent="0.3">
      <c r="A162" s="169"/>
      <c r="B162" s="17"/>
      <c r="C162" s="172"/>
      <c r="D162" s="19"/>
      <c r="E162" s="175"/>
    </row>
    <row r="163" spans="1:5" ht="45" x14ac:dyDescent="0.25">
      <c r="A163" s="167">
        <v>41</v>
      </c>
      <c r="B163" s="16" t="s">
        <v>434</v>
      </c>
      <c r="C163" s="170" t="s">
        <v>435</v>
      </c>
      <c r="D163" s="16" t="s">
        <v>436</v>
      </c>
      <c r="E163" s="170" t="s">
        <v>437</v>
      </c>
    </row>
    <row r="164" spans="1:5" x14ac:dyDescent="0.25">
      <c r="A164" s="168"/>
      <c r="B164" s="16" t="s">
        <v>438</v>
      </c>
      <c r="C164" s="171"/>
      <c r="D164" s="16"/>
      <c r="E164" s="171"/>
    </row>
    <row r="165" spans="1:5" x14ac:dyDescent="0.25">
      <c r="A165" s="168"/>
      <c r="B165" s="16"/>
      <c r="C165" s="171"/>
      <c r="D165" s="16" t="s">
        <v>439</v>
      </c>
      <c r="E165" s="171"/>
    </row>
    <row r="166" spans="1:5" ht="15.75" thickBot="1" x14ac:dyDescent="0.3">
      <c r="A166" s="169"/>
      <c r="B166" s="17"/>
      <c r="C166" s="172"/>
      <c r="D166" s="19"/>
      <c r="E166" s="172"/>
    </row>
    <row r="167" spans="1:5" ht="30" x14ac:dyDescent="0.25">
      <c r="A167" s="167">
        <v>42</v>
      </c>
      <c r="B167" s="16" t="s">
        <v>440</v>
      </c>
      <c r="C167" s="170" t="s">
        <v>331</v>
      </c>
      <c r="D167" s="16" t="s">
        <v>441</v>
      </c>
      <c r="E167" s="170" t="s">
        <v>437</v>
      </c>
    </row>
    <row r="168" spans="1:5" x14ac:dyDescent="0.25">
      <c r="A168" s="168"/>
      <c r="B168" s="16" t="s">
        <v>438</v>
      </c>
      <c r="C168" s="171"/>
      <c r="D168" s="16"/>
      <c r="E168" s="171"/>
    </row>
    <row r="169" spans="1:5" x14ac:dyDescent="0.25">
      <c r="A169" s="168"/>
      <c r="B169" s="16"/>
      <c r="C169" s="171"/>
      <c r="D169" s="16" t="s">
        <v>433</v>
      </c>
      <c r="E169" s="171"/>
    </row>
    <row r="170" spans="1:5" ht="15.75" thickBot="1" x14ac:dyDescent="0.3">
      <c r="A170" s="169"/>
      <c r="B170" s="17"/>
      <c r="C170" s="172"/>
      <c r="D170" s="19"/>
      <c r="E170" s="172"/>
    </row>
    <row r="171" spans="1:5" x14ac:dyDescent="0.25">
      <c r="A171" s="167">
        <v>43</v>
      </c>
      <c r="B171" s="16" t="s">
        <v>442</v>
      </c>
      <c r="C171" s="170" t="s">
        <v>331</v>
      </c>
      <c r="D171" s="16" t="s">
        <v>443</v>
      </c>
      <c r="E171" s="173">
        <v>44264</v>
      </c>
    </row>
    <row r="172" spans="1:5" x14ac:dyDescent="0.25">
      <c r="A172" s="168"/>
      <c r="B172" s="16" t="s">
        <v>444</v>
      </c>
      <c r="C172" s="171"/>
      <c r="D172" s="16"/>
      <c r="E172" s="174"/>
    </row>
    <row r="173" spans="1:5" x14ac:dyDescent="0.25">
      <c r="A173" s="168"/>
      <c r="B173" s="16"/>
      <c r="C173" s="171"/>
      <c r="D173" s="16" t="s">
        <v>445</v>
      </c>
      <c r="E173" s="174"/>
    </row>
    <row r="174" spans="1:5" x14ac:dyDescent="0.25">
      <c r="A174" s="168"/>
      <c r="B174" s="16"/>
      <c r="C174" s="171"/>
      <c r="D174" s="16"/>
      <c r="E174" s="174"/>
    </row>
    <row r="175" spans="1:5" ht="15.75" thickBot="1" x14ac:dyDescent="0.3">
      <c r="A175" s="169"/>
      <c r="B175" s="19"/>
      <c r="C175" s="172"/>
      <c r="D175" s="17"/>
      <c r="E175" s="175"/>
    </row>
    <row r="176" spans="1:5" ht="45" x14ac:dyDescent="0.25">
      <c r="A176" s="167">
        <v>44</v>
      </c>
      <c r="B176" s="16" t="s">
        <v>446</v>
      </c>
      <c r="C176" s="170" t="s">
        <v>331</v>
      </c>
      <c r="D176" s="16" t="s">
        <v>447</v>
      </c>
      <c r="E176" s="173">
        <v>44304</v>
      </c>
    </row>
    <row r="177" spans="1:5" x14ac:dyDescent="0.25">
      <c r="A177" s="168"/>
      <c r="B177" s="16" t="s">
        <v>448</v>
      </c>
      <c r="C177" s="171"/>
      <c r="D177" s="16"/>
      <c r="E177" s="174"/>
    </row>
    <row r="178" spans="1:5" x14ac:dyDescent="0.25">
      <c r="A178" s="168"/>
      <c r="B178" s="16"/>
      <c r="C178" s="171"/>
      <c r="D178" s="16" t="s">
        <v>449</v>
      </c>
      <c r="E178" s="174"/>
    </row>
    <row r="179" spans="1:5" ht="15.75" thickBot="1" x14ac:dyDescent="0.3">
      <c r="A179" s="169"/>
      <c r="B179" s="17"/>
      <c r="C179" s="172"/>
      <c r="D179" s="17"/>
      <c r="E179" s="175"/>
    </row>
    <row r="180" spans="1:5" x14ac:dyDescent="0.25">
      <c r="A180" s="167">
        <v>45</v>
      </c>
      <c r="B180" s="16" t="s">
        <v>450</v>
      </c>
      <c r="C180" s="170" t="s">
        <v>331</v>
      </c>
      <c r="D180" s="16" t="s">
        <v>451</v>
      </c>
      <c r="E180" s="173">
        <v>44306</v>
      </c>
    </row>
    <row r="181" spans="1:5" x14ac:dyDescent="0.25">
      <c r="A181" s="168"/>
      <c r="B181" s="16" t="s">
        <v>452</v>
      </c>
      <c r="C181" s="171"/>
      <c r="D181" s="16"/>
      <c r="E181" s="174"/>
    </row>
    <row r="182" spans="1:5" x14ac:dyDescent="0.25">
      <c r="A182" s="168"/>
      <c r="B182" s="16"/>
      <c r="C182" s="171"/>
      <c r="D182" s="16" t="s">
        <v>453</v>
      </c>
      <c r="E182" s="174"/>
    </row>
    <row r="183" spans="1:5" ht="15.75" thickBot="1" x14ac:dyDescent="0.3">
      <c r="A183" s="169"/>
      <c r="B183" s="17"/>
      <c r="C183" s="172"/>
      <c r="D183" s="17"/>
      <c r="E183" s="175"/>
    </row>
    <row r="184" spans="1:5" x14ac:dyDescent="0.25">
      <c r="A184" s="167">
        <v>46</v>
      </c>
      <c r="B184" s="16" t="s">
        <v>454</v>
      </c>
      <c r="C184" s="170" t="s">
        <v>435</v>
      </c>
      <c r="D184" s="16" t="s">
        <v>455</v>
      </c>
      <c r="E184" s="173">
        <v>44306</v>
      </c>
    </row>
    <row r="185" spans="1:5" x14ac:dyDescent="0.25">
      <c r="A185" s="168"/>
      <c r="B185" s="16" t="s">
        <v>452</v>
      </c>
      <c r="C185" s="171"/>
      <c r="D185" s="16"/>
      <c r="E185" s="174"/>
    </row>
    <row r="186" spans="1:5" x14ac:dyDescent="0.25">
      <c r="A186" s="168"/>
      <c r="B186" s="16"/>
      <c r="C186" s="171"/>
      <c r="D186" s="16" t="s">
        <v>456</v>
      </c>
      <c r="E186" s="174"/>
    </row>
    <row r="187" spans="1:5" x14ac:dyDescent="0.25">
      <c r="A187" s="168"/>
      <c r="B187" s="16"/>
      <c r="C187" s="171"/>
      <c r="D187" s="16"/>
      <c r="E187" s="174"/>
    </row>
    <row r="188" spans="1:5" ht="15.75" thickBot="1" x14ac:dyDescent="0.3">
      <c r="A188" s="169"/>
      <c r="B188" s="19"/>
      <c r="C188" s="172"/>
      <c r="D188" s="17"/>
      <c r="E188" s="175"/>
    </row>
    <row r="189" spans="1:5" ht="30" x14ac:dyDescent="0.25">
      <c r="A189" s="167">
        <v>47</v>
      </c>
      <c r="B189" s="16" t="s">
        <v>457</v>
      </c>
      <c r="C189" s="170" t="s">
        <v>331</v>
      </c>
      <c r="D189" s="16" t="s">
        <v>458</v>
      </c>
      <c r="E189" s="173">
        <v>44313</v>
      </c>
    </row>
    <row r="190" spans="1:5" x14ac:dyDescent="0.25">
      <c r="A190" s="168"/>
      <c r="B190" s="16" t="s">
        <v>459</v>
      </c>
      <c r="C190" s="171"/>
      <c r="D190" s="16"/>
      <c r="E190" s="174"/>
    </row>
    <row r="191" spans="1:5" ht="15.75" thickBot="1" x14ac:dyDescent="0.3">
      <c r="A191" s="169"/>
      <c r="B191" s="17"/>
      <c r="C191" s="172"/>
      <c r="D191" s="17" t="s">
        <v>433</v>
      </c>
      <c r="E191" s="175"/>
    </row>
    <row r="192" spans="1:5" ht="30" x14ac:dyDescent="0.25">
      <c r="A192" s="167">
        <v>48</v>
      </c>
      <c r="B192" s="16" t="s">
        <v>460</v>
      </c>
      <c r="C192" s="170" t="s">
        <v>331</v>
      </c>
      <c r="D192" s="16" t="s">
        <v>461</v>
      </c>
      <c r="E192" s="173">
        <v>44313</v>
      </c>
    </row>
    <row r="193" spans="1:5" x14ac:dyDescent="0.25">
      <c r="A193" s="168"/>
      <c r="B193" s="16" t="s">
        <v>459</v>
      </c>
      <c r="C193" s="171"/>
      <c r="D193" s="16"/>
      <c r="E193" s="174"/>
    </row>
    <row r="194" spans="1:5" ht="15.75" thickBot="1" x14ac:dyDescent="0.3">
      <c r="A194" s="169"/>
      <c r="B194" s="17"/>
      <c r="C194" s="172"/>
      <c r="D194" s="17" t="s">
        <v>462</v>
      </c>
      <c r="E194" s="175"/>
    </row>
    <row r="195" spans="1:5" x14ac:dyDescent="0.25">
      <c r="A195" s="167">
        <v>49</v>
      </c>
      <c r="B195" s="16" t="s">
        <v>463</v>
      </c>
      <c r="C195" s="170" t="s">
        <v>331</v>
      </c>
      <c r="D195" s="16" t="s">
        <v>464</v>
      </c>
      <c r="E195" s="173">
        <v>44313</v>
      </c>
    </row>
    <row r="196" spans="1:5" x14ac:dyDescent="0.25">
      <c r="A196" s="168"/>
      <c r="B196" s="16" t="s">
        <v>459</v>
      </c>
      <c r="C196" s="171"/>
      <c r="D196" s="16"/>
      <c r="E196" s="174"/>
    </row>
    <row r="197" spans="1:5" x14ac:dyDescent="0.25">
      <c r="A197" s="168"/>
      <c r="B197" s="16"/>
      <c r="C197" s="171"/>
      <c r="D197" s="16" t="s">
        <v>465</v>
      </c>
      <c r="E197" s="174"/>
    </row>
    <row r="198" spans="1:5" ht="15.75" thickBot="1" x14ac:dyDescent="0.3">
      <c r="A198" s="169"/>
      <c r="B198" s="17"/>
      <c r="C198" s="172"/>
      <c r="D198" s="19"/>
      <c r="E198" s="175"/>
    </row>
    <row r="199" spans="1:5" x14ac:dyDescent="0.25">
      <c r="A199" s="167">
        <v>50</v>
      </c>
      <c r="B199" s="16" t="s">
        <v>466</v>
      </c>
      <c r="C199" s="170" t="s">
        <v>331</v>
      </c>
      <c r="D199" s="16" t="s">
        <v>443</v>
      </c>
      <c r="E199" s="173">
        <v>44314</v>
      </c>
    </row>
    <row r="200" spans="1:5" x14ac:dyDescent="0.25">
      <c r="A200" s="168"/>
      <c r="B200" s="16" t="s">
        <v>467</v>
      </c>
      <c r="C200" s="171"/>
      <c r="D200" s="16"/>
      <c r="E200" s="174"/>
    </row>
    <row r="201" spans="1:5" x14ac:dyDescent="0.25">
      <c r="A201" s="168"/>
      <c r="B201" s="16"/>
      <c r="C201" s="171"/>
      <c r="D201" s="16" t="s">
        <v>468</v>
      </c>
      <c r="E201" s="174"/>
    </row>
    <row r="202" spans="1:5" ht="15.75" thickBot="1" x14ac:dyDescent="0.3">
      <c r="A202" s="169"/>
      <c r="B202" s="17"/>
      <c r="C202" s="172"/>
      <c r="D202" s="19"/>
      <c r="E202" s="175"/>
    </row>
    <row r="203" spans="1:5" x14ac:dyDescent="0.25">
      <c r="A203" s="167">
        <v>51</v>
      </c>
      <c r="B203" s="16" t="s">
        <v>469</v>
      </c>
      <c r="C203" s="170" t="s">
        <v>331</v>
      </c>
      <c r="D203" s="16" t="s">
        <v>470</v>
      </c>
      <c r="E203" s="173">
        <v>44314</v>
      </c>
    </row>
    <row r="204" spans="1:5" x14ac:dyDescent="0.25">
      <c r="A204" s="168"/>
      <c r="B204" s="16" t="s">
        <v>467</v>
      </c>
      <c r="C204" s="171"/>
      <c r="D204" s="16"/>
      <c r="E204" s="174"/>
    </row>
    <row r="205" spans="1:5" x14ac:dyDescent="0.25">
      <c r="A205" s="168"/>
      <c r="B205" s="16"/>
      <c r="C205" s="171"/>
      <c r="D205" s="16" t="s">
        <v>429</v>
      </c>
      <c r="E205" s="174"/>
    </row>
    <row r="206" spans="1:5" ht="15.75" thickBot="1" x14ac:dyDescent="0.3">
      <c r="A206" s="169"/>
      <c r="B206" s="17"/>
      <c r="C206" s="172"/>
      <c r="D206" s="19"/>
      <c r="E206" s="175"/>
    </row>
    <row r="207" spans="1:5" x14ac:dyDescent="0.25">
      <c r="A207" s="167">
        <v>52</v>
      </c>
      <c r="B207" s="16" t="s">
        <v>471</v>
      </c>
      <c r="C207" s="170" t="s">
        <v>435</v>
      </c>
      <c r="D207" s="16" t="s">
        <v>472</v>
      </c>
      <c r="E207" s="173">
        <v>44362</v>
      </c>
    </row>
    <row r="208" spans="1:5" x14ac:dyDescent="0.25">
      <c r="A208" s="168"/>
      <c r="B208" s="16" t="s">
        <v>473</v>
      </c>
      <c r="C208" s="171"/>
      <c r="D208" s="16"/>
      <c r="E208" s="174"/>
    </row>
    <row r="209" spans="1:5" ht="15.75" thickBot="1" x14ac:dyDescent="0.3">
      <c r="A209" s="169"/>
      <c r="B209" s="17"/>
      <c r="C209" s="172"/>
      <c r="D209" s="17" t="s">
        <v>474</v>
      </c>
      <c r="E209" s="175"/>
    </row>
    <row r="210" spans="1:5" x14ac:dyDescent="0.25">
      <c r="A210" s="167">
        <v>53</v>
      </c>
      <c r="B210" s="16" t="s">
        <v>475</v>
      </c>
      <c r="C210" s="170" t="s">
        <v>476</v>
      </c>
      <c r="D210" s="16" t="s">
        <v>477</v>
      </c>
      <c r="E210" s="173">
        <v>44362</v>
      </c>
    </row>
    <row r="211" spans="1:5" x14ac:dyDescent="0.25">
      <c r="A211" s="168"/>
      <c r="B211" s="16" t="s">
        <v>473</v>
      </c>
      <c r="C211" s="171"/>
      <c r="D211" s="16"/>
      <c r="E211" s="174"/>
    </row>
    <row r="212" spans="1:5" x14ac:dyDescent="0.25">
      <c r="A212" s="168"/>
      <c r="B212" s="16"/>
      <c r="C212" s="171"/>
      <c r="D212" s="16" t="s">
        <v>478</v>
      </c>
      <c r="E212" s="174"/>
    </row>
    <row r="213" spans="1:5" x14ac:dyDescent="0.25">
      <c r="A213" s="168"/>
      <c r="B213" s="16"/>
      <c r="C213" s="171"/>
      <c r="D213" s="18"/>
      <c r="E213" s="174"/>
    </row>
    <row r="214" spans="1:5" ht="15.75" thickBot="1" x14ac:dyDescent="0.3">
      <c r="A214" s="169"/>
      <c r="B214" s="17"/>
      <c r="C214" s="172"/>
      <c r="D214" s="19"/>
      <c r="E214" s="175"/>
    </row>
    <row r="215" spans="1:5" x14ac:dyDescent="0.25">
      <c r="A215" s="167">
        <v>54</v>
      </c>
      <c r="B215" s="16" t="s">
        <v>479</v>
      </c>
      <c r="C215" s="170" t="s">
        <v>363</v>
      </c>
      <c r="D215" s="16" t="s">
        <v>480</v>
      </c>
      <c r="E215" s="173">
        <v>44362</v>
      </c>
    </row>
    <row r="216" spans="1:5" x14ac:dyDescent="0.25">
      <c r="A216" s="168"/>
      <c r="B216" s="16" t="s">
        <v>473</v>
      </c>
      <c r="C216" s="171"/>
      <c r="D216" s="16"/>
      <c r="E216" s="174"/>
    </row>
    <row r="217" spans="1:5" x14ac:dyDescent="0.25">
      <c r="A217" s="168"/>
      <c r="B217" s="16"/>
      <c r="C217" s="171"/>
      <c r="D217" s="16" t="s">
        <v>425</v>
      </c>
      <c r="E217" s="174"/>
    </row>
    <row r="218" spans="1:5" ht="15.75" thickBot="1" x14ac:dyDescent="0.3">
      <c r="A218" s="169"/>
      <c r="B218" s="17"/>
      <c r="C218" s="172"/>
      <c r="D218" s="17"/>
      <c r="E218" s="175"/>
    </row>
    <row r="219" spans="1:5" ht="30" x14ac:dyDescent="0.25">
      <c r="A219" s="167">
        <v>55</v>
      </c>
      <c r="B219" s="16" t="s">
        <v>481</v>
      </c>
      <c r="C219" s="170" t="s">
        <v>352</v>
      </c>
      <c r="D219" s="16" t="s">
        <v>482</v>
      </c>
      <c r="E219" s="173">
        <v>44403</v>
      </c>
    </row>
    <row r="220" spans="1:5" x14ac:dyDescent="0.25">
      <c r="A220" s="168"/>
      <c r="B220" s="16" t="s">
        <v>483</v>
      </c>
      <c r="C220" s="171"/>
      <c r="D220" s="16"/>
      <c r="E220" s="174"/>
    </row>
    <row r="221" spans="1:5" x14ac:dyDescent="0.25">
      <c r="A221" s="168"/>
      <c r="B221" s="16"/>
      <c r="C221" s="171"/>
      <c r="D221" s="16" t="s">
        <v>484</v>
      </c>
      <c r="E221" s="174"/>
    </row>
    <row r="222" spans="1:5" ht="15.75" thickBot="1" x14ac:dyDescent="0.3">
      <c r="A222" s="169"/>
      <c r="B222" s="17"/>
      <c r="C222" s="172"/>
      <c r="D222" s="17"/>
      <c r="E222" s="175"/>
    </row>
    <row r="223" spans="1:5" ht="30" x14ac:dyDescent="0.25">
      <c r="A223" s="167">
        <v>56</v>
      </c>
      <c r="B223" s="16" t="s">
        <v>485</v>
      </c>
      <c r="C223" s="170" t="s">
        <v>331</v>
      </c>
      <c r="D223" s="16" t="s">
        <v>486</v>
      </c>
      <c r="E223" s="173">
        <v>44410</v>
      </c>
    </row>
    <row r="224" spans="1:5" x14ac:dyDescent="0.25">
      <c r="A224" s="168"/>
      <c r="B224" s="16" t="s">
        <v>487</v>
      </c>
      <c r="C224" s="171"/>
      <c r="D224" s="16"/>
      <c r="E224" s="174"/>
    </row>
    <row r="225" spans="1:5" x14ac:dyDescent="0.25">
      <c r="A225" s="168"/>
      <c r="B225" s="16"/>
      <c r="C225" s="171"/>
      <c r="D225" s="16" t="s">
        <v>433</v>
      </c>
      <c r="E225" s="174"/>
    </row>
    <row r="226" spans="1:5" ht="15.75" thickBot="1" x14ac:dyDescent="0.3">
      <c r="A226" s="169"/>
      <c r="B226" s="17"/>
      <c r="C226" s="172"/>
      <c r="D226" s="17"/>
      <c r="E226" s="175"/>
    </row>
    <row r="227" spans="1:5" ht="30" x14ac:dyDescent="0.25">
      <c r="A227" s="167">
        <v>57</v>
      </c>
      <c r="B227" s="16" t="s">
        <v>488</v>
      </c>
      <c r="C227" s="170" t="s">
        <v>331</v>
      </c>
      <c r="D227" s="16" t="s">
        <v>489</v>
      </c>
      <c r="E227" s="173">
        <v>44410</v>
      </c>
    </row>
    <row r="228" spans="1:5" x14ac:dyDescent="0.25">
      <c r="A228" s="168"/>
      <c r="B228" s="16" t="s">
        <v>487</v>
      </c>
      <c r="C228" s="171"/>
      <c r="D228" s="16"/>
      <c r="E228" s="174"/>
    </row>
    <row r="229" spans="1:5" x14ac:dyDescent="0.25">
      <c r="A229" s="168"/>
      <c r="B229" s="16"/>
      <c r="C229" s="171"/>
      <c r="D229" s="16" t="s">
        <v>462</v>
      </c>
      <c r="E229" s="174"/>
    </row>
    <row r="230" spans="1:5" ht="15.75" thickBot="1" x14ac:dyDescent="0.3">
      <c r="A230" s="169"/>
      <c r="B230" s="17"/>
      <c r="C230" s="172"/>
      <c r="D230" s="19"/>
      <c r="E230" s="175"/>
    </row>
    <row r="231" spans="1:5" x14ac:dyDescent="0.25">
      <c r="A231" s="167">
        <v>58</v>
      </c>
      <c r="B231" s="16" t="s">
        <v>490</v>
      </c>
      <c r="C231" s="170" t="s">
        <v>331</v>
      </c>
      <c r="D231" s="16" t="s">
        <v>491</v>
      </c>
      <c r="E231" s="173">
        <v>44410</v>
      </c>
    </row>
    <row r="232" spans="1:5" x14ac:dyDescent="0.25">
      <c r="A232" s="168"/>
      <c r="B232" s="16" t="s">
        <v>487</v>
      </c>
      <c r="C232" s="171"/>
      <c r="D232" s="16"/>
      <c r="E232" s="174"/>
    </row>
    <row r="233" spans="1:5" x14ac:dyDescent="0.25">
      <c r="A233" s="168"/>
      <c r="B233" s="16"/>
      <c r="C233" s="171"/>
      <c r="D233" s="16" t="s">
        <v>492</v>
      </c>
      <c r="E233" s="174"/>
    </row>
    <row r="234" spans="1:5" ht="15.75" thickBot="1" x14ac:dyDescent="0.3">
      <c r="A234" s="169"/>
      <c r="B234" s="17"/>
      <c r="C234" s="172"/>
      <c r="D234" s="19"/>
      <c r="E234" s="175"/>
    </row>
    <row r="235" spans="1:5" x14ac:dyDescent="0.25">
      <c r="A235" s="167">
        <v>59</v>
      </c>
      <c r="B235" s="16" t="s">
        <v>493</v>
      </c>
      <c r="C235" s="170" t="s">
        <v>331</v>
      </c>
      <c r="D235" s="16" t="s">
        <v>494</v>
      </c>
      <c r="E235" s="173">
        <v>42856</v>
      </c>
    </row>
    <row r="236" spans="1:5" x14ac:dyDescent="0.25">
      <c r="A236" s="168"/>
      <c r="B236" s="16" t="s">
        <v>495</v>
      </c>
      <c r="C236" s="171"/>
      <c r="D236" s="16"/>
      <c r="E236" s="174"/>
    </row>
    <row r="237" spans="1:5" x14ac:dyDescent="0.25">
      <c r="A237" s="168"/>
      <c r="B237" s="16"/>
      <c r="C237" s="171"/>
      <c r="D237" s="16" t="s">
        <v>496</v>
      </c>
      <c r="E237" s="174"/>
    </row>
    <row r="238" spans="1:5" ht="15.75" thickBot="1" x14ac:dyDescent="0.3">
      <c r="A238" s="169"/>
      <c r="B238" s="17"/>
      <c r="C238" s="172"/>
      <c r="D238" s="19"/>
      <c r="E238" s="175"/>
    </row>
    <row r="239" spans="1:5" x14ac:dyDescent="0.25">
      <c r="A239" s="167">
        <v>60</v>
      </c>
      <c r="B239" s="16" t="s">
        <v>497</v>
      </c>
      <c r="C239" s="170" t="s">
        <v>331</v>
      </c>
      <c r="D239" s="16" t="s">
        <v>498</v>
      </c>
      <c r="E239" s="173">
        <v>42856</v>
      </c>
    </row>
    <row r="240" spans="1:5" x14ac:dyDescent="0.25">
      <c r="A240" s="168"/>
      <c r="B240" s="16" t="s">
        <v>495</v>
      </c>
      <c r="C240" s="171"/>
      <c r="D240" s="16"/>
      <c r="E240" s="174"/>
    </row>
    <row r="241" spans="1:5" x14ac:dyDescent="0.25">
      <c r="A241" s="168"/>
      <c r="B241" s="16"/>
      <c r="C241" s="171"/>
      <c r="D241" s="16" t="s">
        <v>499</v>
      </c>
      <c r="E241" s="174"/>
    </row>
    <row r="242" spans="1:5" ht="15.75" thickBot="1" x14ac:dyDescent="0.3">
      <c r="A242" s="169"/>
      <c r="B242" s="17"/>
      <c r="C242" s="172"/>
      <c r="D242" s="19"/>
      <c r="E242" s="175"/>
    </row>
    <row r="243" spans="1:5" x14ac:dyDescent="0.25">
      <c r="A243" s="167">
        <v>61</v>
      </c>
      <c r="B243" s="16" t="s">
        <v>500</v>
      </c>
      <c r="C243" s="170" t="s">
        <v>331</v>
      </c>
      <c r="D243" s="16" t="s">
        <v>501</v>
      </c>
      <c r="E243" s="173">
        <v>42856</v>
      </c>
    </row>
    <row r="244" spans="1:5" x14ac:dyDescent="0.25">
      <c r="A244" s="168"/>
      <c r="B244" s="16" t="s">
        <v>495</v>
      </c>
      <c r="C244" s="171"/>
      <c r="D244" s="16"/>
      <c r="E244" s="174"/>
    </row>
    <row r="245" spans="1:5" ht="15.75" thickBot="1" x14ac:dyDescent="0.3">
      <c r="A245" s="169"/>
      <c r="B245" s="17"/>
      <c r="C245" s="172"/>
      <c r="D245" s="17" t="s">
        <v>496</v>
      </c>
      <c r="E245" s="175"/>
    </row>
    <row r="246" spans="1:5" ht="30" x14ac:dyDescent="0.25">
      <c r="A246" s="167">
        <v>62</v>
      </c>
      <c r="B246" s="16" t="s">
        <v>502</v>
      </c>
      <c r="C246" s="170" t="s">
        <v>503</v>
      </c>
      <c r="D246" s="16" t="s">
        <v>504</v>
      </c>
      <c r="E246" s="173">
        <v>42858</v>
      </c>
    </row>
    <row r="247" spans="1:5" x14ac:dyDescent="0.25">
      <c r="A247" s="168"/>
      <c r="B247" s="16" t="s">
        <v>505</v>
      </c>
      <c r="C247" s="171"/>
      <c r="D247" s="16"/>
      <c r="E247" s="174"/>
    </row>
    <row r="248" spans="1:5" x14ac:dyDescent="0.25">
      <c r="A248" s="168"/>
      <c r="B248" s="16"/>
      <c r="C248" s="171"/>
      <c r="D248" s="16" t="s">
        <v>506</v>
      </c>
      <c r="E248" s="174"/>
    </row>
    <row r="249" spans="1:5" ht="15.75" thickBot="1" x14ac:dyDescent="0.3">
      <c r="A249" s="169"/>
      <c r="B249" s="17"/>
      <c r="C249" s="172"/>
      <c r="D249" s="19"/>
      <c r="E249" s="175"/>
    </row>
    <row r="250" spans="1:5" x14ac:dyDescent="0.25">
      <c r="A250" s="167">
        <v>63</v>
      </c>
      <c r="B250" s="16" t="s">
        <v>507</v>
      </c>
      <c r="C250" s="170" t="s">
        <v>331</v>
      </c>
      <c r="D250" s="16" t="s">
        <v>508</v>
      </c>
      <c r="E250" s="173">
        <v>42858</v>
      </c>
    </row>
    <row r="251" spans="1:5" x14ac:dyDescent="0.25">
      <c r="A251" s="168"/>
      <c r="B251" s="16" t="s">
        <v>505</v>
      </c>
      <c r="C251" s="171"/>
      <c r="D251" s="16"/>
      <c r="E251" s="174"/>
    </row>
    <row r="252" spans="1:5" x14ac:dyDescent="0.25">
      <c r="A252" s="168"/>
      <c r="B252" s="16"/>
      <c r="C252" s="171"/>
      <c r="D252" s="16" t="s">
        <v>509</v>
      </c>
      <c r="E252" s="174"/>
    </row>
    <row r="253" spans="1:5" ht="15.75" thickBot="1" x14ac:dyDescent="0.3">
      <c r="A253" s="169"/>
      <c r="B253" s="17"/>
      <c r="C253" s="172"/>
      <c r="D253" s="19"/>
      <c r="E253" s="175"/>
    </row>
    <row r="254" spans="1:5" x14ac:dyDescent="0.25">
      <c r="A254" s="167">
        <v>64</v>
      </c>
      <c r="B254" s="16" t="s">
        <v>510</v>
      </c>
      <c r="C254" s="170" t="s">
        <v>331</v>
      </c>
      <c r="D254" s="16" t="s">
        <v>511</v>
      </c>
      <c r="E254" s="173">
        <v>42858</v>
      </c>
    </row>
    <row r="255" spans="1:5" x14ac:dyDescent="0.25">
      <c r="A255" s="168"/>
      <c r="B255" s="16" t="s">
        <v>505</v>
      </c>
      <c r="C255" s="171"/>
      <c r="D255" s="16"/>
      <c r="E255" s="174"/>
    </row>
    <row r="256" spans="1:5" x14ac:dyDescent="0.25">
      <c r="A256" s="168"/>
      <c r="B256" s="16"/>
      <c r="C256" s="171"/>
      <c r="D256" s="16" t="s">
        <v>496</v>
      </c>
      <c r="E256" s="174"/>
    </row>
    <row r="257" spans="1:5" ht="15.75" thickBot="1" x14ac:dyDescent="0.3">
      <c r="A257" s="169"/>
      <c r="B257" s="17"/>
      <c r="C257" s="172"/>
      <c r="D257" s="19"/>
      <c r="E257" s="175"/>
    </row>
    <row r="258" spans="1:5" x14ac:dyDescent="0.25">
      <c r="A258" s="167">
        <v>65</v>
      </c>
      <c r="B258" s="16" t="s">
        <v>512</v>
      </c>
      <c r="C258" s="170" t="s">
        <v>331</v>
      </c>
      <c r="D258" s="16" t="s">
        <v>513</v>
      </c>
      <c r="E258" s="173">
        <v>42858</v>
      </c>
    </row>
    <row r="259" spans="1:5" x14ac:dyDescent="0.25">
      <c r="A259" s="168"/>
      <c r="B259" s="16" t="s">
        <v>505</v>
      </c>
      <c r="C259" s="171"/>
      <c r="D259" s="16"/>
      <c r="E259" s="174"/>
    </row>
    <row r="260" spans="1:5" x14ac:dyDescent="0.25">
      <c r="A260" s="168"/>
      <c r="B260" s="16"/>
      <c r="C260" s="171"/>
      <c r="D260" s="16" t="s">
        <v>449</v>
      </c>
      <c r="E260" s="174"/>
    </row>
    <row r="261" spans="1:5" ht="15.75" thickBot="1" x14ac:dyDescent="0.3">
      <c r="A261" s="169"/>
      <c r="B261" s="17"/>
      <c r="C261" s="172"/>
      <c r="D261" s="19"/>
      <c r="E261" s="175"/>
    </row>
    <row r="262" spans="1:5" ht="30" x14ac:dyDescent="0.25">
      <c r="A262" s="167">
        <v>66</v>
      </c>
      <c r="B262" s="16" t="s">
        <v>514</v>
      </c>
      <c r="C262" s="170" t="s">
        <v>515</v>
      </c>
      <c r="D262" s="16" t="s">
        <v>516</v>
      </c>
      <c r="E262" s="173">
        <v>42872</v>
      </c>
    </row>
    <row r="263" spans="1:5" x14ac:dyDescent="0.25">
      <c r="A263" s="168"/>
      <c r="B263" s="16" t="s">
        <v>517</v>
      </c>
      <c r="C263" s="171"/>
      <c r="D263" s="16"/>
      <c r="E263" s="174"/>
    </row>
    <row r="264" spans="1:5" x14ac:dyDescent="0.25">
      <c r="A264" s="168"/>
      <c r="B264" s="16"/>
      <c r="C264" s="171"/>
      <c r="D264" s="16" t="s">
        <v>518</v>
      </c>
      <c r="E264" s="174"/>
    </row>
    <row r="265" spans="1:5" ht="15.75" thickBot="1" x14ac:dyDescent="0.3">
      <c r="A265" s="169"/>
      <c r="B265" s="17"/>
      <c r="C265" s="172"/>
      <c r="D265" s="19"/>
      <c r="E265" s="175"/>
    </row>
    <row r="266" spans="1:5" x14ac:dyDescent="0.25">
      <c r="A266" s="167">
        <v>67</v>
      </c>
      <c r="B266" s="16" t="s">
        <v>519</v>
      </c>
      <c r="C266" s="170" t="s">
        <v>331</v>
      </c>
      <c r="D266" s="16" t="s">
        <v>520</v>
      </c>
      <c r="E266" s="173">
        <v>42872</v>
      </c>
    </row>
    <row r="267" spans="1:5" x14ac:dyDescent="0.25">
      <c r="A267" s="168"/>
      <c r="B267" s="16" t="s">
        <v>517</v>
      </c>
      <c r="C267" s="171"/>
      <c r="D267" s="16"/>
      <c r="E267" s="174"/>
    </row>
    <row r="268" spans="1:5" x14ac:dyDescent="0.25">
      <c r="A268" s="168"/>
      <c r="B268" s="16"/>
      <c r="C268" s="171"/>
      <c r="D268" s="16" t="s">
        <v>462</v>
      </c>
      <c r="E268" s="174"/>
    </row>
    <row r="269" spans="1:5" ht="15.75" thickBot="1" x14ac:dyDescent="0.3">
      <c r="A269" s="169"/>
      <c r="B269" s="17"/>
      <c r="C269" s="172"/>
      <c r="D269" s="19"/>
      <c r="E269" s="175"/>
    </row>
    <row r="270" spans="1:5" x14ac:dyDescent="0.25">
      <c r="A270" s="167">
        <v>68</v>
      </c>
      <c r="B270" s="16" t="s">
        <v>521</v>
      </c>
      <c r="C270" s="170" t="s">
        <v>331</v>
      </c>
      <c r="D270" s="16" t="s">
        <v>522</v>
      </c>
      <c r="E270" s="173">
        <v>42878</v>
      </c>
    </row>
    <row r="271" spans="1:5" x14ac:dyDescent="0.25">
      <c r="A271" s="168"/>
      <c r="B271" s="16" t="s">
        <v>523</v>
      </c>
      <c r="C271" s="171"/>
      <c r="D271" s="16"/>
      <c r="E271" s="174"/>
    </row>
    <row r="272" spans="1:5" x14ac:dyDescent="0.25">
      <c r="A272" s="168"/>
      <c r="B272" s="16"/>
      <c r="C272" s="171"/>
      <c r="D272" s="16" t="s">
        <v>462</v>
      </c>
      <c r="E272" s="174"/>
    </row>
    <row r="273" spans="1:5" ht="15.75" thickBot="1" x14ac:dyDescent="0.3">
      <c r="A273" s="169"/>
      <c r="B273" s="17"/>
      <c r="C273" s="172"/>
      <c r="D273" s="19"/>
      <c r="E273" s="175"/>
    </row>
    <row r="274" spans="1:5" x14ac:dyDescent="0.25">
      <c r="A274" s="167">
        <v>69</v>
      </c>
      <c r="B274" s="16" t="s">
        <v>524</v>
      </c>
      <c r="C274" s="170" t="s">
        <v>331</v>
      </c>
      <c r="D274" s="16" t="s">
        <v>525</v>
      </c>
      <c r="E274" s="173">
        <v>44532</v>
      </c>
    </row>
    <row r="275" spans="1:5" x14ac:dyDescent="0.25">
      <c r="A275" s="168"/>
      <c r="B275" s="16" t="s">
        <v>526</v>
      </c>
      <c r="C275" s="171"/>
      <c r="D275" s="16"/>
      <c r="E275" s="174"/>
    </row>
    <row r="276" spans="1:5" x14ac:dyDescent="0.25">
      <c r="A276" s="168"/>
      <c r="B276" s="16"/>
      <c r="C276" s="171"/>
      <c r="D276" s="16" t="s">
        <v>527</v>
      </c>
      <c r="E276" s="174"/>
    </row>
    <row r="277" spans="1:5" ht="15.75" thickBot="1" x14ac:dyDescent="0.3">
      <c r="A277" s="169"/>
      <c r="B277" s="17"/>
      <c r="C277" s="172"/>
      <c r="D277" s="19"/>
      <c r="E277" s="175"/>
    </row>
    <row r="278" spans="1:5" x14ac:dyDescent="0.25">
      <c r="A278" s="167">
        <v>70</v>
      </c>
      <c r="B278" s="16" t="s">
        <v>528</v>
      </c>
      <c r="C278" s="170" t="s">
        <v>331</v>
      </c>
      <c r="D278" s="16" t="s">
        <v>529</v>
      </c>
      <c r="E278" s="173">
        <v>43084</v>
      </c>
    </row>
    <row r="279" spans="1:5" x14ac:dyDescent="0.25">
      <c r="A279" s="168"/>
      <c r="B279" s="16" t="s">
        <v>530</v>
      </c>
      <c r="C279" s="171"/>
      <c r="D279" s="16"/>
      <c r="E279" s="174"/>
    </row>
    <row r="280" spans="1:5" x14ac:dyDescent="0.25">
      <c r="A280" s="168"/>
      <c r="B280" s="16"/>
      <c r="C280" s="171"/>
      <c r="D280" s="16" t="s">
        <v>531</v>
      </c>
      <c r="E280" s="174"/>
    </row>
    <row r="281" spans="1:5" ht="15.75" thickBot="1" x14ac:dyDescent="0.3">
      <c r="A281" s="169"/>
      <c r="B281" s="17"/>
      <c r="C281" s="172"/>
      <c r="D281" s="19"/>
      <c r="E281" s="175"/>
    </row>
    <row r="282" spans="1:5" x14ac:dyDescent="0.25">
      <c r="A282" s="167">
        <v>71</v>
      </c>
      <c r="B282" s="16" t="s">
        <v>532</v>
      </c>
      <c r="C282" s="170" t="s">
        <v>331</v>
      </c>
      <c r="D282" s="16" t="s">
        <v>418</v>
      </c>
      <c r="E282" s="173">
        <v>44572</v>
      </c>
    </row>
    <row r="283" spans="1:5" x14ac:dyDescent="0.25">
      <c r="A283" s="168"/>
      <c r="B283" s="16" t="s">
        <v>533</v>
      </c>
      <c r="C283" s="171"/>
      <c r="D283" s="16"/>
      <c r="E283" s="174"/>
    </row>
    <row r="284" spans="1:5" x14ac:dyDescent="0.25">
      <c r="A284" s="168"/>
      <c r="B284" s="16"/>
      <c r="C284" s="171"/>
      <c r="D284" s="16" t="s">
        <v>534</v>
      </c>
      <c r="E284" s="174"/>
    </row>
    <row r="285" spans="1:5" ht="15.75" thickBot="1" x14ac:dyDescent="0.3">
      <c r="A285" s="169"/>
      <c r="B285" s="17"/>
      <c r="C285" s="172"/>
      <c r="D285" s="19"/>
      <c r="E285" s="175"/>
    </row>
    <row r="286" spans="1:5" ht="30" x14ac:dyDescent="0.25">
      <c r="A286" s="167">
        <v>72</v>
      </c>
      <c r="B286" s="16" t="s">
        <v>535</v>
      </c>
      <c r="C286" s="170" t="s">
        <v>331</v>
      </c>
      <c r="D286" s="16" t="s">
        <v>536</v>
      </c>
      <c r="E286" s="173">
        <v>44572</v>
      </c>
    </row>
    <row r="287" spans="1:5" x14ac:dyDescent="0.25">
      <c r="A287" s="168"/>
      <c r="B287" s="16" t="s">
        <v>533</v>
      </c>
      <c r="C287" s="171"/>
      <c r="D287" s="16"/>
      <c r="E287" s="174"/>
    </row>
    <row r="288" spans="1:5" x14ac:dyDescent="0.25">
      <c r="A288" s="168"/>
      <c r="B288" s="16"/>
      <c r="C288" s="171"/>
      <c r="D288" s="16" t="s">
        <v>453</v>
      </c>
      <c r="E288" s="174"/>
    </row>
    <row r="289" spans="1:5" ht="15.75" thickBot="1" x14ac:dyDescent="0.3">
      <c r="A289" s="169"/>
      <c r="B289" s="17"/>
      <c r="C289" s="172"/>
      <c r="D289" s="19"/>
      <c r="E289" s="175"/>
    </row>
    <row r="290" spans="1:5" ht="30" x14ac:dyDescent="0.25">
      <c r="A290" s="167">
        <v>73</v>
      </c>
      <c r="B290" s="16" t="s">
        <v>537</v>
      </c>
      <c r="C290" s="170" t="s">
        <v>538</v>
      </c>
      <c r="D290" s="16" t="s">
        <v>539</v>
      </c>
      <c r="E290" s="173">
        <v>44572</v>
      </c>
    </row>
    <row r="291" spans="1:5" x14ac:dyDescent="0.25">
      <c r="A291" s="168"/>
      <c r="B291" s="16" t="s">
        <v>533</v>
      </c>
      <c r="C291" s="171"/>
      <c r="D291" s="16"/>
      <c r="E291" s="174"/>
    </row>
    <row r="292" spans="1:5" x14ac:dyDescent="0.25">
      <c r="A292" s="168"/>
      <c r="B292" s="16"/>
      <c r="C292" s="171"/>
      <c r="D292" s="16" t="s">
        <v>540</v>
      </c>
      <c r="E292" s="174"/>
    </row>
    <row r="293" spans="1:5" ht="15.75" thickBot="1" x14ac:dyDescent="0.3">
      <c r="A293" s="169"/>
      <c r="B293" s="17"/>
      <c r="C293" s="172"/>
      <c r="D293" s="19"/>
      <c r="E293" s="175"/>
    </row>
    <row r="294" spans="1:5" ht="30" x14ac:dyDescent="0.25">
      <c r="A294" s="167">
        <v>74</v>
      </c>
      <c r="B294" s="16" t="s">
        <v>541</v>
      </c>
      <c r="C294" s="170" t="s">
        <v>331</v>
      </c>
      <c r="D294" s="16" t="s">
        <v>542</v>
      </c>
      <c r="E294" s="173">
        <v>42933</v>
      </c>
    </row>
    <row r="295" spans="1:5" x14ac:dyDescent="0.25">
      <c r="A295" s="168"/>
      <c r="B295" s="16" t="s">
        <v>543</v>
      </c>
      <c r="C295" s="171"/>
      <c r="D295" s="16"/>
      <c r="E295" s="174"/>
    </row>
    <row r="296" spans="1:5" x14ac:dyDescent="0.25">
      <c r="A296" s="168"/>
      <c r="B296" s="16"/>
      <c r="C296" s="171"/>
      <c r="D296" s="16" t="s">
        <v>544</v>
      </c>
      <c r="E296" s="174"/>
    </row>
    <row r="297" spans="1:5" x14ac:dyDescent="0.25">
      <c r="A297" s="168"/>
      <c r="B297" s="16"/>
      <c r="C297" s="171"/>
      <c r="D297" s="16"/>
      <c r="E297" s="174"/>
    </row>
    <row r="298" spans="1:5" ht="15.75" thickBot="1" x14ac:dyDescent="0.3">
      <c r="A298" s="169"/>
      <c r="B298" s="19"/>
      <c r="C298" s="172"/>
      <c r="D298" s="17"/>
      <c r="E298" s="175"/>
    </row>
    <row r="299" spans="1:5" x14ac:dyDescent="0.25">
      <c r="A299" s="167">
        <v>75</v>
      </c>
      <c r="B299" s="16" t="s">
        <v>545</v>
      </c>
      <c r="C299" s="170" t="s">
        <v>331</v>
      </c>
      <c r="D299" s="16" t="s">
        <v>418</v>
      </c>
      <c r="E299" s="173">
        <v>44578</v>
      </c>
    </row>
    <row r="300" spans="1:5" x14ac:dyDescent="0.25">
      <c r="A300" s="168"/>
      <c r="B300" s="16" t="s">
        <v>543</v>
      </c>
      <c r="C300" s="171"/>
      <c r="D300" s="16"/>
      <c r="E300" s="174"/>
    </row>
    <row r="301" spans="1:5" x14ac:dyDescent="0.25">
      <c r="A301" s="168"/>
      <c r="B301" s="16"/>
      <c r="C301" s="171"/>
      <c r="D301" s="16" t="s">
        <v>544</v>
      </c>
      <c r="E301" s="174"/>
    </row>
    <row r="302" spans="1:5" ht="15.75" thickBot="1" x14ac:dyDescent="0.3">
      <c r="A302" s="169"/>
      <c r="B302" s="17"/>
      <c r="C302" s="172"/>
      <c r="D302" s="19"/>
      <c r="E302" s="175"/>
    </row>
    <row r="303" spans="1:5" ht="30" x14ac:dyDescent="0.25">
      <c r="A303" s="167">
        <v>76</v>
      </c>
      <c r="B303" s="16" t="s">
        <v>546</v>
      </c>
      <c r="C303" s="170" t="s">
        <v>331</v>
      </c>
      <c r="D303" s="16" t="s">
        <v>547</v>
      </c>
      <c r="E303" s="173">
        <v>43182</v>
      </c>
    </row>
    <row r="304" spans="1:5" x14ac:dyDescent="0.25">
      <c r="A304" s="168"/>
      <c r="B304" s="16" t="s">
        <v>548</v>
      </c>
      <c r="C304" s="171"/>
      <c r="D304" s="16"/>
      <c r="E304" s="174"/>
    </row>
    <row r="305" spans="1:5" x14ac:dyDescent="0.25">
      <c r="A305" s="168"/>
      <c r="B305" s="16"/>
      <c r="C305" s="171"/>
      <c r="D305" s="16" t="s">
        <v>549</v>
      </c>
      <c r="E305" s="174"/>
    </row>
    <row r="306" spans="1:5" ht="15.75" thickBot="1" x14ac:dyDescent="0.3">
      <c r="A306" s="169"/>
      <c r="B306" s="17"/>
      <c r="C306" s="172"/>
      <c r="D306" s="19"/>
      <c r="E306" s="175"/>
    </row>
    <row r="307" spans="1:5" ht="30" x14ac:dyDescent="0.25">
      <c r="A307" s="167">
        <v>77</v>
      </c>
      <c r="B307" s="16" t="s">
        <v>550</v>
      </c>
      <c r="C307" s="170" t="s">
        <v>331</v>
      </c>
      <c r="D307" s="16" t="s">
        <v>551</v>
      </c>
      <c r="E307" s="173">
        <v>43209</v>
      </c>
    </row>
    <row r="308" spans="1:5" x14ac:dyDescent="0.25">
      <c r="A308" s="168"/>
      <c r="B308" s="16" t="s">
        <v>552</v>
      </c>
      <c r="C308" s="171"/>
      <c r="D308" s="16" t="s">
        <v>553</v>
      </c>
      <c r="E308" s="174"/>
    </row>
    <row r="309" spans="1:5" x14ac:dyDescent="0.25">
      <c r="A309" s="168"/>
      <c r="B309" s="16"/>
      <c r="C309" s="171"/>
      <c r="D309" s="16"/>
      <c r="E309" s="174"/>
    </row>
    <row r="310" spans="1:5" ht="15.75" thickBot="1" x14ac:dyDescent="0.3">
      <c r="A310" s="169"/>
      <c r="B310" s="17"/>
      <c r="C310" s="172"/>
      <c r="D310" s="17" t="s">
        <v>554</v>
      </c>
      <c r="E310" s="175"/>
    </row>
    <row r="311" spans="1:5" ht="30" x14ac:dyDescent="0.25">
      <c r="A311" s="167">
        <v>78</v>
      </c>
      <c r="B311" s="16" t="s">
        <v>555</v>
      </c>
      <c r="C311" s="170" t="s">
        <v>352</v>
      </c>
      <c r="D311" s="16" t="s">
        <v>556</v>
      </c>
      <c r="E311" s="170"/>
    </row>
    <row r="312" spans="1:5" x14ac:dyDescent="0.25">
      <c r="A312" s="168"/>
      <c r="B312" s="16" t="s">
        <v>557</v>
      </c>
      <c r="C312" s="171"/>
      <c r="D312" s="16"/>
      <c r="E312" s="171"/>
    </row>
    <row r="313" spans="1:5" x14ac:dyDescent="0.25">
      <c r="A313" s="168"/>
      <c r="B313" s="16"/>
      <c r="C313" s="171"/>
      <c r="D313" s="16" t="s">
        <v>558</v>
      </c>
      <c r="E313" s="171"/>
    </row>
    <row r="314" spans="1:5" ht="15.75" thickBot="1" x14ac:dyDescent="0.3">
      <c r="A314" s="169"/>
      <c r="B314" s="17"/>
      <c r="C314" s="172"/>
      <c r="D314" s="19"/>
      <c r="E314" s="172"/>
    </row>
    <row r="315" spans="1:5" x14ac:dyDescent="0.25">
      <c r="A315" s="167">
        <v>79</v>
      </c>
      <c r="B315" s="16" t="s">
        <v>559</v>
      </c>
      <c r="C315" s="170" t="s">
        <v>352</v>
      </c>
      <c r="D315" s="16" t="s">
        <v>418</v>
      </c>
      <c r="E315" s="173">
        <v>43232</v>
      </c>
    </row>
    <row r="316" spans="1:5" x14ac:dyDescent="0.25">
      <c r="A316" s="168"/>
      <c r="B316" s="16" t="s">
        <v>560</v>
      </c>
      <c r="C316" s="171"/>
      <c r="D316" s="16"/>
      <c r="E316" s="174"/>
    </row>
    <row r="317" spans="1:5" x14ac:dyDescent="0.25">
      <c r="A317" s="168"/>
      <c r="B317" s="16"/>
      <c r="C317" s="171"/>
      <c r="D317" s="16" t="s">
        <v>561</v>
      </c>
      <c r="E317" s="174"/>
    </row>
    <row r="318" spans="1:5" ht="15.75" thickBot="1" x14ac:dyDescent="0.3">
      <c r="A318" s="169"/>
      <c r="B318" s="17"/>
      <c r="C318" s="172"/>
      <c r="D318" s="19"/>
      <c r="E318" s="175"/>
    </row>
    <row r="319" spans="1:5" x14ac:dyDescent="0.25">
      <c r="A319" s="167">
        <v>80</v>
      </c>
      <c r="B319" s="16" t="s">
        <v>562</v>
      </c>
      <c r="C319" s="170" t="s">
        <v>352</v>
      </c>
      <c r="D319" s="16" t="s">
        <v>418</v>
      </c>
      <c r="E319" s="173">
        <v>44740</v>
      </c>
    </row>
    <row r="320" spans="1:5" x14ac:dyDescent="0.25">
      <c r="A320" s="168"/>
      <c r="B320" s="16" t="s">
        <v>563</v>
      </c>
      <c r="C320" s="171"/>
      <c r="D320" s="16" t="s">
        <v>564</v>
      </c>
      <c r="E320" s="174"/>
    </row>
    <row r="321" spans="1:5" x14ac:dyDescent="0.25">
      <c r="A321" s="168"/>
      <c r="B321" s="16"/>
      <c r="C321" s="171"/>
      <c r="D321" s="16"/>
      <c r="E321" s="174"/>
    </row>
    <row r="322" spans="1:5" ht="15.75" thickBot="1" x14ac:dyDescent="0.3">
      <c r="A322" s="169"/>
      <c r="B322" s="17"/>
      <c r="C322" s="172"/>
      <c r="D322" s="17" t="s">
        <v>561</v>
      </c>
      <c r="E322" s="175"/>
    </row>
    <row r="323" spans="1:5" x14ac:dyDescent="0.25">
      <c r="A323" s="167">
        <v>81</v>
      </c>
      <c r="B323" s="16" t="s">
        <v>565</v>
      </c>
      <c r="C323" s="170" t="s">
        <v>331</v>
      </c>
      <c r="D323" s="16" t="s">
        <v>566</v>
      </c>
      <c r="E323" s="173">
        <v>44741</v>
      </c>
    </row>
    <row r="324" spans="1:5" x14ac:dyDescent="0.25">
      <c r="A324" s="168"/>
      <c r="B324" s="16" t="s">
        <v>567</v>
      </c>
      <c r="C324" s="171"/>
      <c r="D324" s="16" t="s">
        <v>568</v>
      </c>
      <c r="E324" s="174"/>
    </row>
    <row r="325" spans="1:5" x14ac:dyDescent="0.25">
      <c r="A325" s="168"/>
      <c r="B325" s="16"/>
      <c r="C325" s="171"/>
      <c r="D325" s="18"/>
      <c r="E325" s="174"/>
    </row>
    <row r="326" spans="1:5" ht="15.75" thickBot="1" x14ac:dyDescent="0.3">
      <c r="A326" s="169"/>
      <c r="B326" s="17"/>
      <c r="C326" s="172"/>
      <c r="D326" s="19"/>
      <c r="E326" s="175"/>
    </row>
    <row r="327" spans="1:5" ht="30" x14ac:dyDescent="0.25">
      <c r="A327" s="167">
        <v>82</v>
      </c>
      <c r="B327" s="16" t="s">
        <v>569</v>
      </c>
      <c r="C327" s="170" t="s">
        <v>331</v>
      </c>
      <c r="D327" s="16" t="s">
        <v>570</v>
      </c>
      <c r="E327" s="173">
        <v>44838</v>
      </c>
    </row>
    <row r="328" spans="1:5" x14ac:dyDescent="0.25">
      <c r="A328" s="168"/>
      <c r="B328" s="16" t="s">
        <v>571</v>
      </c>
      <c r="C328" s="171"/>
      <c r="D328" s="16"/>
      <c r="E328" s="174"/>
    </row>
    <row r="329" spans="1:5" x14ac:dyDescent="0.25">
      <c r="A329" s="168"/>
      <c r="B329" s="16"/>
      <c r="C329" s="171"/>
      <c r="D329" s="16" t="s">
        <v>572</v>
      </c>
      <c r="E329" s="174"/>
    </row>
    <row r="330" spans="1:5" ht="15.75" thickBot="1" x14ac:dyDescent="0.3">
      <c r="A330" s="169"/>
      <c r="B330" s="17"/>
      <c r="C330" s="172"/>
      <c r="D330" s="19"/>
      <c r="E330" s="175"/>
    </row>
    <row r="331" spans="1:5" ht="30" x14ac:dyDescent="0.25">
      <c r="A331" s="167">
        <v>83</v>
      </c>
      <c r="B331" s="16" t="s">
        <v>573</v>
      </c>
      <c r="C331" s="170" t="s">
        <v>352</v>
      </c>
      <c r="D331" s="16" t="s">
        <v>574</v>
      </c>
      <c r="E331" s="173">
        <v>43379</v>
      </c>
    </row>
    <row r="332" spans="1:5" x14ac:dyDescent="0.25">
      <c r="A332" s="168"/>
      <c r="B332" s="16" t="s">
        <v>575</v>
      </c>
      <c r="C332" s="171"/>
      <c r="D332" s="16"/>
      <c r="E332" s="174"/>
    </row>
    <row r="333" spans="1:5" x14ac:dyDescent="0.25">
      <c r="A333" s="168"/>
      <c r="B333" s="16"/>
      <c r="C333" s="171"/>
      <c r="D333" s="16" t="s">
        <v>576</v>
      </c>
      <c r="E333" s="174"/>
    </row>
    <row r="334" spans="1:5" x14ac:dyDescent="0.25">
      <c r="A334" s="168"/>
      <c r="B334" s="16"/>
      <c r="C334" s="171"/>
      <c r="D334" s="16"/>
      <c r="E334" s="174"/>
    </row>
    <row r="335" spans="1:5" ht="15.75" thickBot="1" x14ac:dyDescent="0.3">
      <c r="A335" s="169"/>
      <c r="B335" s="19"/>
      <c r="C335" s="172"/>
      <c r="D335" s="17"/>
      <c r="E335" s="175"/>
    </row>
    <row r="336" spans="1:5" x14ac:dyDescent="0.25">
      <c r="A336" s="167">
        <v>84</v>
      </c>
      <c r="B336" s="16" t="s">
        <v>577</v>
      </c>
      <c r="C336" s="170" t="s">
        <v>352</v>
      </c>
      <c r="D336" s="16" t="s">
        <v>578</v>
      </c>
      <c r="E336" s="173">
        <v>43390</v>
      </c>
    </row>
    <row r="337" spans="1:5" x14ac:dyDescent="0.25">
      <c r="A337" s="168"/>
      <c r="B337" s="16" t="s">
        <v>579</v>
      </c>
      <c r="C337" s="171"/>
      <c r="D337" s="16"/>
      <c r="E337" s="174"/>
    </row>
    <row r="338" spans="1:5" x14ac:dyDescent="0.25">
      <c r="A338" s="168"/>
      <c r="B338" s="16"/>
      <c r="C338" s="171"/>
      <c r="D338" s="16" t="s">
        <v>580</v>
      </c>
      <c r="E338" s="174"/>
    </row>
    <row r="339" spans="1:5" ht="15.75" thickBot="1" x14ac:dyDescent="0.3">
      <c r="A339" s="169"/>
      <c r="B339" s="17"/>
      <c r="C339" s="172"/>
      <c r="D339" s="17"/>
      <c r="E339" s="175"/>
    </row>
    <row r="340" spans="1:5" ht="30" x14ac:dyDescent="0.25">
      <c r="A340" s="167">
        <v>85</v>
      </c>
      <c r="B340" s="16" t="s">
        <v>581</v>
      </c>
      <c r="C340" s="170" t="s">
        <v>352</v>
      </c>
      <c r="D340" s="16" t="s">
        <v>582</v>
      </c>
      <c r="E340" s="173">
        <v>44851</v>
      </c>
    </row>
    <row r="341" spans="1:5" x14ac:dyDescent="0.25">
      <c r="A341" s="168"/>
      <c r="B341" s="16" t="s">
        <v>579</v>
      </c>
      <c r="C341" s="171"/>
      <c r="D341" s="16"/>
      <c r="E341" s="174"/>
    </row>
    <row r="342" spans="1:5" x14ac:dyDescent="0.25">
      <c r="A342" s="168"/>
      <c r="B342" s="16"/>
      <c r="C342" s="171"/>
      <c r="D342" s="16" t="s">
        <v>583</v>
      </c>
      <c r="E342" s="174"/>
    </row>
    <row r="343" spans="1:5" x14ac:dyDescent="0.25">
      <c r="A343" s="168"/>
      <c r="B343" s="16"/>
      <c r="C343" s="171"/>
      <c r="D343" s="16"/>
      <c r="E343" s="174"/>
    </row>
    <row r="344" spans="1:5" ht="15.75" thickBot="1" x14ac:dyDescent="0.3">
      <c r="A344" s="169"/>
      <c r="B344" s="19"/>
      <c r="C344" s="172"/>
      <c r="D344" s="17"/>
      <c r="E344" s="175"/>
    </row>
    <row r="345" spans="1:5" x14ac:dyDescent="0.25">
      <c r="A345" s="167">
        <v>86</v>
      </c>
      <c r="B345" s="16" t="s">
        <v>584</v>
      </c>
      <c r="C345" s="170" t="s">
        <v>363</v>
      </c>
      <c r="D345" s="16" t="s">
        <v>585</v>
      </c>
      <c r="E345" s="173">
        <v>44866</v>
      </c>
    </row>
    <row r="346" spans="1:5" x14ac:dyDescent="0.25">
      <c r="A346" s="168"/>
      <c r="B346" s="16" t="s">
        <v>586</v>
      </c>
      <c r="C346" s="171"/>
      <c r="D346" s="16" t="s">
        <v>587</v>
      </c>
      <c r="E346" s="174"/>
    </row>
    <row r="347" spans="1:5" x14ac:dyDescent="0.25">
      <c r="A347" s="168"/>
      <c r="B347" s="16"/>
      <c r="C347" s="171"/>
      <c r="D347" s="16"/>
      <c r="E347" s="174"/>
    </row>
    <row r="348" spans="1:5" x14ac:dyDescent="0.25">
      <c r="A348" s="168"/>
      <c r="B348" s="16"/>
      <c r="C348" s="171"/>
      <c r="D348" s="16" t="s">
        <v>433</v>
      </c>
      <c r="E348" s="174"/>
    </row>
    <row r="349" spans="1:5" ht="15.75" thickBot="1" x14ac:dyDescent="0.3">
      <c r="A349" s="169"/>
      <c r="B349" s="19"/>
      <c r="C349" s="172"/>
      <c r="D349" s="17"/>
      <c r="E349" s="175"/>
    </row>
    <row r="350" spans="1:5" ht="30" x14ac:dyDescent="0.25">
      <c r="A350" s="167">
        <v>87</v>
      </c>
      <c r="B350" s="16" t="s">
        <v>588</v>
      </c>
      <c r="C350" s="170" t="s">
        <v>363</v>
      </c>
      <c r="D350" s="16" t="s">
        <v>589</v>
      </c>
      <c r="E350" s="173">
        <v>44867</v>
      </c>
    </row>
    <row r="351" spans="1:5" x14ac:dyDescent="0.25">
      <c r="A351" s="168"/>
      <c r="B351" s="16" t="s">
        <v>590</v>
      </c>
      <c r="C351" s="171"/>
      <c r="D351" s="16" t="s">
        <v>591</v>
      </c>
      <c r="E351" s="174"/>
    </row>
    <row r="352" spans="1:5" x14ac:dyDescent="0.25">
      <c r="A352" s="168"/>
      <c r="B352" s="16"/>
      <c r="C352" s="171"/>
      <c r="D352" s="16"/>
      <c r="E352" s="174"/>
    </row>
    <row r="353" spans="1:5" x14ac:dyDescent="0.25">
      <c r="A353" s="168"/>
      <c r="B353" s="16"/>
      <c r="C353" s="171"/>
      <c r="D353" s="16" t="s">
        <v>592</v>
      </c>
      <c r="E353" s="174"/>
    </row>
    <row r="354" spans="1:5" ht="15.75" thickBot="1" x14ac:dyDescent="0.3">
      <c r="A354" s="169"/>
      <c r="B354" s="19"/>
      <c r="C354" s="172"/>
      <c r="D354" s="17"/>
      <c r="E354" s="175"/>
    </row>
    <row r="355" spans="1:5" ht="30" x14ac:dyDescent="0.25">
      <c r="A355" s="167">
        <v>88</v>
      </c>
      <c r="B355" s="16" t="s">
        <v>593</v>
      </c>
      <c r="C355" s="170" t="s">
        <v>352</v>
      </c>
      <c r="D355" s="16" t="s">
        <v>594</v>
      </c>
      <c r="E355" s="173">
        <v>44874</v>
      </c>
    </row>
    <row r="356" spans="1:5" x14ac:dyDescent="0.25">
      <c r="A356" s="168"/>
      <c r="B356" s="16" t="s">
        <v>595</v>
      </c>
      <c r="C356" s="171"/>
      <c r="D356" s="16"/>
      <c r="E356" s="174"/>
    </row>
    <row r="357" spans="1:5" x14ac:dyDescent="0.25">
      <c r="A357" s="168"/>
      <c r="B357" s="16"/>
      <c r="C357" s="171"/>
      <c r="D357" s="16" t="s">
        <v>596</v>
      </c>
      <c r="E357" s="174"/>
    </row>
    <row r="358" spans="1:5" ht="15.75" thickBot="1" x14ac:dyDescent="0.3">
      <c r="A358" s="169"/>
      <c r="B358" s="17"/>
      <c r="C358" s="172"/>
      <c r="D358" s="17"/>
      <c r="E358" s="175"/>
    </row>
    <row r="359" spans="1:5" ht="45" x14ac:dyDescent="0.25">
      <c r="A359" s="167">
        <v>89</v>
      </c>
      <c r="B359" s="16" t="s">
        <v>597</v>
      </c>
      <c r="C359" s="170" t="s">
        <v>352</v>
      </c>
      <c r="D359" s="16" t="s">
        <v>598</v>
      </c>
      <c r="E359" s="173">
        <v>44889</v>
      </c>
    </row>
    <row r="360" spans="1:5" x14ac:dyDescent="0.25">
      <c r="A360" s="168"/>
      <c r="B360" s="16" t="s">
        <v>599</v>
      </c>
      <c r="C360" s="171"/>
      <c r="D360" s="16"/>
      <c r="E360" s="174"/>
    </row>
    <row r="361" spans="1:5" x14ac:dyDescent="0.25">
      <c r="A361" s="168"/>
      <c r="B361" s="16"/>
      <c r="C361" s="171"/>
      <c r="D361" s="16" t="s">
        <v>600</v>
      </c>
      <c r="E361" s="174"/>
    </row>
    <row r="362" spans="1:5" ht="15.75" thickBot="1" x14ac:dyDescent="0.3">
      <c r="A362" s="169"/>
      <c r="B362" s="17"/>
      <c r="C362" s="172"/>
      <c r="D362" s="19"/>
      <c r="E362" s="175"/>
    </row>
    <row r="363" spans="1:5" ht="30" x14ac:dyDescent="0.25">
      <c r="A363" s="167">
        <v>90</v>
      </c>
      <c r="B363" s="16" t="s">
        <v>601</v>
      </c>
      <c r="C363" s="170" t="s">
        <v>363</v>
      </c>
      <c r="D363" s="16" t="s">
        <v>602</v>
      </c>
      <c r="E363" s="173">
        <v>44893</v>
      </c>
    </row>
    <row r="364" spans="1:5" x14ac:dyDescent="0.25">
      <c r="A364" s="168"/>
      <c r="B364" s="16" t="s">
        <v>603</v>
      </c>
      <c r="C364" s="171"/>
      <c r="D364" s="16" t="s">
        <v>604</v>
      </c>
      <c r="E364" s="174"/>
    </row>
    <row r="365" spans="1:5" x14ac:dyDescent="0.25">
      <c r="A365" s="168"/>
      <c r="B365" s="16"/>
      <c r="C365" s="171"/>
      <c r="D365" s="16"/>
      <c r="E365" s="174"/>
    </row>
    <row r="366" spans="1:5" ht="15.75" thickBot="1" x14ac:dyDescent="0.3">
      <c r="A366" s="169"/>
      <c r="B366" s="17"/>
      <c r="C366" s="172"/>
      <c r="D366" s="17" t="s">
        <v>605</v>
      </c>
      <c r="E366" s="175"/>
    </row>
    <row r="367" spans="1:5" ht="45" x14ac:dyDescent="0.25">
      <c r="A367" s="167">
        <v>91</v>
      </c>
      <c r="B367" s="16" t="s">
        <v>606</v>
      </c>
      <c r="C367" s="170" t="s">
        <v>352</v>
      </c>
      <c r="D367" s="16" t="s">
        <v>607</v>
      </c>
      <c r="E367" s="173">
        <v>44901</v>
      </c>
    </row>
    <row r="368" spans="1:5" x14ac:dyDescent="0.25">
      <c r="A368" s="168"/>
      <c r="B368" s="16" t="s">
        <v>608</v>
      </c>
      <c r="C368" s="171"/>
      <c r="D368" s="16"/>
      <c r="E368" s="174"/>
    </row>
    <row r="369" spans="1:5" x14ac:dyDescent="0.25">
      <c r="A369" s="168"/>
      <c r="B369" s="16"/>
      <c r="C369" s="171"/>
      <c r="D369" s="16" t="s">
        <v>609</v>
      </c>
      <c r="E369" s="174"/>
    </row>
    <row r="370" spans="1:5" ht="15.75" thickBot="1" x14ac:dyDescent="0.3">
      <c r="A370" s="169"/>
      <c r="B370" s="17"/>
      <c r="C370" s="172"/>
      <c r="D370" s="17"/>
      <c r="E370" s="175"/>
    </row>
    <row r="371" spans="1:5" ht="30" x14ac:dyDescent="0.25">
      <c r="A371" s="167">
        <v>92</v>
      </c>
      <c r="B371" s="16" t="s">
        <v>610</v>
      </c>
      <c r="C371" s="170" t="s">
        <v>363</v>
      </c>
      <c r="D371" s="16" t="s">
        <v>611</v>
      </c>
      <c r="E371" s="173">
        <v>44902</v>
      </c>
    </row>
    <row r="372" spans="1:5" x14ac:dyDescent="0.25">
      <c r="A372" s="168"/>
      <c r="B372" s="16" t="s">
        <v>612</v>
      </c>
      <c r="C372" s="171"/>
      <c r="D372" s="16" t="s">
        <v>613</v>
      </c>
      <c r="E372" s="174"/>
    </row>
    <row r="373" spans="1:5" x14ac:dyDescent="0.25">
      <c r="A373" s="168"/>
      <c r="B373" s="16"/>
      <c r="C373" s="171"/>
      <c r="D373" s="16"/>
      <c r="E373" s="174"/>
    </row>
    <row r="374" spans="1:5" x14ac:dyDescent="0.25">
      <c r="A374" s="168"/>
      <c r="B374" s="16"/>
      <c r="C374" s="171"/>
      <c r="D374" s="16" t="s">
        <v>614</v>
      </c>
      <c r="E374" s="174"/>
    </row>
    <row r="375" spans="1:5" ht="15.75" thickBot="1" x14ac:dyDescent="0.3">
      <c r="A375" s="169"/>
      <c r="B375" s="19"/>
      <c r="C375" s="172"/>
      <c r="D375" s="17"/>
      <c r="E375" s="175"/>
    </row>
    <row r="376" spans="1:5" ht="45" x14ac:dyDescent="0.25">
      <c r="A376" s="167">
        <v>93</v>
      </c>
      <c r="B376" s="16" t="s">
        <v>615</v>
      </c>
      <c r="C376" s="170" t="s">
        <v>363</v>
      </c>
      <c r="D376" s="16" t="s">
        <v>616</v>
      </c>
      <c r="E376" s="173">
        <v>44907</v>
      </c>
    </row>
    <row r="377" spans="1:5" x14ac:dyDescent="0.25">
      <c r="A377" s="168"/>
      <c r="B377" s="16" t="s">
        <v>617</v>
      </c>
      <c r="C377" s="171"/>
      <c r="D377" s="16" t="s">
        <v>618</v>
      </c>
      <c r="E377" s="174"/>
    </row>
    <row r="378" spans="1:5" x14ac:dyDescent="0.25">
      <c r="A378" s="168"/>
      <c r="B378" s="16"/>
      <c r="C378" s="171"/>
      <c r="D378" s="16"/>
      <c r="E378" s="174"/>
    </row>
    <row r="379" spans="1:5" ht="15.75" thickBot="1" x14ac:dyDescent="0.3">
      <c r="A379" s="169"/>
      <c r="B379" s="17"/>
      <c r="C379" s="172"/>
      <c r="D379" s="17" t="s">
        <v>619</v>
      </c>
      <c r="E379" s="175"/>
    </row>
    <row r="380" spans="1:5" ht="30" x14ac:dyDescent="0.25">
      <c r="A380" s="167">
        <v>94</v>
      </c>
      <c r="B380" s="16" t="s">
        <v>620</v>
      </c>
      <c r="C380" s="170" t="s">
        <v>363</v>
      </c>
      <c r="D380" s="16" t="s">
        <v>621</v>
      </c>
      <c r="E380" s="173">
        <v>44907</v>
      </c>
    </row>
    <row r="381" spans="1:5" x14ac:dyDescent="0.25">
      <c r="A381" s="168"/>
      <c r="B381" s="16" t="s">
        <v>617</v>
      </c>
      <c r="C381" s="171"/>
      <c r="D381" s="16" t="s">
        <v>622</v>
      </c>
      <c r="E381" s="174"/>
    </row>
    <row r="382" spans="1:5" x14ac:dyDescent="0.25">
      <c r="A382" s="168"/>
      <c r="B382" s="16"/>
      <c r="C382" s="171"/>
      <c r="D382" s="16"/>
      <c r="E382" s="174"/>
    </row>
    <row r="383" spans="1:5" ht="15.75" thickBot="1" x14ac:dyDescent="0.3">
      <c r="A383" s="169"/>
      <c r="B383" s="17"/>
      <c r="C383" s="172"/>
      <c r="D383" s="17" t="s">
        <v>623</v>
      </c>
      <c r="E383" s="175"/>
    </row>
    <row r="384" spans="1:5" ht="30" x14ac:dyDescent="0.25">
      <c r="A384" s="167">
        <v>95</v>
      </c>
      <c r="B384" s="16" t="s">
        <v>624</v>
      </c>
      <c r="C384" s="170" t="s">
        <v>352</v>
      </c>
      <c r="D384" s="16" t="s">
        <v>625</v>
      </c>
      <c r="E384" s="173">
        <v>44964</v>
      </c>
    </row>
    <row r="385" spans="1:5" x14ac:dyDescent="0.25">
      <c r="A385" s="168"/>
      <c r="B385" s="16" t="s">
        <v>626</v>
      </c>
      <c r="C385" s="171"/>
      <c r="D385" s="16"/>
      <c r="E385" s="174"/>
    </row>
    <row r="386" spans="1:5" x14ac:dyDescent="0.25">
      <c r="A386" s="168"/>
      <c r="B386" s="16"/>
      <c r="C386" s="171"/>
      <c r="D386" s="16" t="s">
        <v>627</v>
      </c>
      <c r="E386" s="174"/>
    </row>
    <row r="387" spans="1:5" ht="15.75" thickBot="1" x14ac:dyDescent="0.3">
      <c r="A387" s="169"/>
      <c r="B387" s="17"/>
      <c r="C387" s="172"/>
      <c r="D387" s="19"/>
      <c r="E387" s="175"/>
    </row>
    <row r="388" spans="1:5" ht="30" x14ac:dyDescent="0.25">
      <c r="A388" s="167">
        <v>96</v>
      </c>
      <c r="B388" s="16" t="s">
        <v>628</v>
      </c>
      <c r="C388" s="170" t="s">
        <v>352</v>
      </c>
      <c r="D388" s="16" t="s">
        <v>629</v>
      </c>
      <c r="E388" s="173">
        <v>44979</v>
      </c>
    </row>
    <row r="389" spans="1:5" x14ac:dyDescent="0.25">
      <c r="A389" s="168"/>
      <c r="B389" s="16" t="s">
        <v>630</v>
      </c>
      <c r="C389" s="171"/>
      <c r="D389" s="16" t="s">
        <v>631</v>
      </c>
      <c r="E389" s="174"/>
    </row>
    <row r="390" spans="1:5" x14ac:dyDescent="0.25">
      <c r="A390" s="168"/>
      <c r="B390" s="16"/>
      <c r="C390" s="171"/>
      <c r="D390" s="16"/>
      <c r="E390" s="174"/>
    </row>
    <row r="391" spans="1:5" ht="15.75" thickBot="1" x14ac:dyDescent="0.3">
      <c r="A391" s="169"/>
      <c r="B391" s="17"/>
      <c r="C391" s="172"/>
      <c r="D391" s="17" t="s">
        <v>632</v>
      </c>
      <c r="E391" s="175"/>
    </row>
    <row r="392" spans="1:5" x14ac:dyDescent="0.25">
      <c r="A392" s="167">
        <v>97</v>
      </c>
      <c r="B392" s="16" t="s">
        <v>633</v>
      </c>
      <c r="C392" s="170" t="s">
        <v>352</v>
      </c>
      <c r="D392" s="16" t="s">
        <v>418</v>
      </c>
      <c r="E392" s="173">
        <v>44985</v>
      </c>
    </row>
    <row r="393" spans="1:5" x14ac:dyDescent="0.25">
      <c r="A393" s="168"/>
      <c r="B393" s="16" t="s">
        <v>634</v>
      </c>
      <c r="C393" s="171"/>
      <c r="D393" s="16"/>
      <c r="E393" s="174"/>
    </row>
    <row r="394" spans="1:5" ht="15.75" thickBot="1" x14ac:dyDescent="0.3">
      <c r="A394" s="169"/>
      <c r="B394" s="17"/>
      <c r="C394" s="172"/>
      <c r="D394" s="17" t="s">
        <v>635</v>
      </c>
      <c r="E394" s="175"/>
    </row>
    <row r="395" spans="1:5" x14ac:dyDescent="0.25">
      <c r="A395" s="167">
        <v>98</v>
      </c>
      <c r="B395" s="16" t="s">
        <v>636</v>
      </c>
      <c r="C395" s="170" t="s">
        <v>352</v>
      </c>
      <c r="D395" s="16" t="s">
        <v>637</v>
      </c>
      <c r="E395" s="173">
        <v>44986</v>
      </c>
    </row>
    <row r="396" spans="1:5" x14ac:dyDescent="0.25">
      <c r="A396" s="168"/>
      <c r="B396" s="16" t="s">
        <v>638</v>
      </c>
      <c r="C396" s="171"/>
      <c r="D396" s="16"/>
      <c r="E396" s="174"/>
    </row>
    <row r="397" spans="1:5" x14ac:dyDescent="0.25">
      <c r="A397" s="168"/>
      <c r="B397" s="16"/>
      <c r="C397" s="171"/>
      <c r="D397" s="16" t="s">
        <v>639</v>
      </c>
      <c r="E397" s="174"/>
    </row>
    <row r="398" spans="1:5" ht="15.75" thickBot="1" x14ac:dyDescent="0.3">
      <c r="A398" s="169"/>
      <c r="B398" s="17"/>
      <c r="C398" s="172"/>
      <c r="D398" s="19"/>
      <c r="E398" s="175"/>
    </row>
    <row r="399" spans="1:5" ht="30" x14ac:dyDescent="0.25">
      <c r="A399" s="167">
        <v>99</v>
      </c>
      <c r="B399" s="16" t="s">
        <v>640</v>
      </c>
      <c r="C399" s="170" t="s">
        <v>352</v>
      </c>
      <c r="D399" s="16" t="s">
        <v>641</v>
      </c>
      <c r="E399" s="173">
        <v>44991</v>
      </c>
    </row>
    <row r="400" spans="1:5" x14ac:dyDescent="0.25">
      <c r="A400" s="168"/>
      <c r="B400" s="16" t="s">
        <v>642</v>
      </c>
      <c r="C400" s="171"/>
      <c r="D400" s="16"/>
      <c r="E400" s="174"/>
    </row>
    <row r="401" spans="1:5" x14ac:dyDescent="0.25">
      <c r="A401" s="168"/>
      <c r="B401" s="16"/>
      <c r="C401" s="171"/>
      <c r="D401" s="16" t="s">
        <v>643</v>
      </c>
      <c r="E401" s="174"/>
    </row>
    <row r="402" spans="1:5" ht="15.75" thickBot="1" x14ac:dyDescent="0.3">
      <c r="A402" s="169"/>
      <c r="B402" s="19"/>
      <c r="C402" s="172"/>
      <c r="D402" s="17"/>
      <c r="E402" s="175"/>
    </row>
    <row r="403" spans="1:5" ht="30" x14ac:dyDescent="0.25">
      <c r="A403" s="167">
        <v>100</v>
      </c>
      <c r="B403" s="16" t="s">
        <v>644</v>
      </c>
      <c r="C403" s="170" t="s">
        <v>352</v>
      </c>
      <c r="D403" s="16" t="s">
        <v>645</v>
      </c>
      <c r="E403" s="173">
        <v>45014</v>
      </c>
    </row>
    <row r="404" spans="1:5" x14ac:dyDescent="0.25">
      <c r="A404" s="168"/>
      <c r="B404" s="16" t="s">
        <v>646</v>
      </c>
      <c r="C404" s="171"/>
      <c r="D404" s="16"/>
      <c r="E404" s="174"/>
    </row>
    <row r="405" spans="1:5" x14ac:dyDescent="0.25">
      <c r="A405" s="168"/>
      <c r="B405" s="16"/>
      <c r="C405" s="171"/>
      <c r="D405" s="16" t="s">
        <v>647</v>
      </c>
      <c r="E405" s="174"/>
    </row>
    <row r="406" spans="1:5" ht="15.75" thickBot="1" x14ac:dyDescent="0.3">
      <c r="A406" s="169"/>
      <c r="B406" s="17"/>
      <c r="C406" s="172"/>
      <c r="D406" s="17"/>
      <c r="E406" s="175"/>
    </row>
    <row r="407" spans="1:5" ht="30" x14ac:dyDescent="0.25">
      <c r="A407" s="167">
        <v>101</v>
      </c>
      <c r="B407" s="16" t="s">
        <v>648</v>
      </c>
      <c r="C407" s="170" t="s">
        <v>352</v>
      </c>
      <c r="D407" s="16" t="s">
        <v>649</v>
      </c>
      <c r="E407" s="173">
        <v>45015</v>
      </c>
    </row>
    <row r="408" spans="1:5" x14ac:dyDescent="0.25">
      <c r="A408" s="168"/>
      <c r="B408" s="16" t="s">
        <v>650</v>
      </c>
      <c r="C408" s="171"/>
      <c r="D408" s="16"/>
      <c r="E408" s="174"/>
    </row>
    <row r="409" spans="1:5" x14ac:dyDescent="0.25">
      <c r="A409" s="168"/>
      <c r="B409" s="16"/>
      <c r="C409" s="171"/>
      <c r="D409" s="16" t="s">
        <v>651</v>
      </c>
      <c r="E409" s="174"/>
    </row>
    <row r="410" spans="1:5" ht="15.75" thickBot="1" x14ac:dyDescent="0.3">
      <c r="A410" s="169"/>
      <c r="B410" s="17"/>
      <c r="C410" s="172"/>
      <c r="D410" s="19"/>
      <c r="E410" s="175"/>
    </row>
    <row r="411" spans="1:5" x14ac:dyDescent="0.25">
      <c r="A411" s="167">
        <v>102</v>
      </c>
      <c r="B411" s="16" t="s">
        <v>652</v>
      </c>
      <c r="C411" s="170" t="s">
        <v>352</v>
      </c>
      <c r="D411" s="16" t="s">
        <v>653</v>
      </c>
      <c r="E411" s="173">
        <v>45020</v>
      </c>
    </row>
    <row r="412" spans="1:5" x14ac:dyDescent="0.25">
      <c r="A412" s="168"/>
      <c r="B412" s="16" t="s">
        <v>654</v>
      </c>
      <c r="C412" s="171"/>
      <c r="D412" s="16"/>
      <c r="E412" s="174"/>
    </row>
    <row r="413" spans="1:5" x14ac:dyDescent="0.25">
      <c r="A413" s="168"/>
      <c r="B413" s="16"/>
      <c r="C413" s="171"/>
      <c r="D413" s="16" t="s">
        <v>655</v>
      </c>
      <c r="E413" s="174"/>
    </row>
    <row r="414" spans="1:5" ht="15.75" thickBot="1" x14ac:dyDescent="0.3">
      <c r="A414" s="169"/>
      <c r="B414" s="17"/>
      <c r="C414" s="172"/>
      <c r="D414" s="17"/>
      <c r="E414" s="175"/>
    </row>
    <row r="415" spans="1:5" ht="30" x14ac:dyDescent="0.25">
      <c r="A415" s="167">
        <v>103</v>
      </c>
      <c r="B415" s="16" t="s">
        <v>656</v>
      </c>
      <c r="C415" s="170" t="s">
        <v>352</v>
      </c>
      <c r="D415" s="16" t="s">
        <v>657</v>
      </c>
      <c r="E415" s="173">
        <v>45020</v>
      </c>
    </row>
    <row r="416" spans="1:5" x14ac:dyDescent="0.25">
      <c r="A416" s="168"/>
      <c r="B416" s="16" t="s">
        <v>654</v>
      </c>
      <c r="C416" s="171"/>
      <c r="D416" s="16"/>
      <c r="E416" s="174"/>
    </row>
    <row r="417" spans="1:5" x14ac:dyDescent="0.25">
      <c r="A417" s="168"/>
      <c r="B417" s="16"/>
      <c r="C417" s="171"/>
      <c r="D417" s="16" t="s">
        <v>658</v>
      </c>
      <c r="E417" s="174"/>
    </row>
    <row r="418" spans="1:5" x14ac:dyDescent="0.25">
      <c r="A418" s="168"/>
      <c r="B418" s="16"/>
      <c r="C418" s="171"/>
      <c r="D418" s="16"/>
      <c r="E418" s="174"/>
    </row>
    <row r="419" spans="1:5" ht="15.75" thickBot="1" x14ac:dyDescent="0.3">
      <c r="A419" s="169"/>
      <c r="B419" s="17"/>
      <c r="C419" s="172"/>
      <c r="D419" s="19"/>
      <c r="E419" s="175"/>
    </row>
    <row r="420" spans="1:5" ht="30" x14ac:dyDescent="0.25">
      <c r="A420" s="167">
        <v>104</v>
      </c>
      <c r="B420" s="16" t="s">
        <v>659</v>
      </c>
      <c r="C420" s="170" t="s">
        <v>363</v>
      </c>
      <c r="D420" s="16" t="s">
        <v>660</v>
      </c>
      <c r="E420" s="173">
        <v>45036</v>
      </c>
    </row>
    <row r="421" spans="1:5" x14ac:dyDescent="0.25">
      <c r="A421" s="168"/>
      <c r="B421" s="16" t="s">
        <v>661</v>
      </c>
      <c r="C421" s="171"/>
      <c r="D421" s="16"/>
      <c r="E421" s="174"/>
    </row>
    <row r="422" spans="1:5" x14ac:dyDescent="0.25">
      <c r="A422" s="168"/>
      <c r="B422" s="16"/>
      <c r="C422" s="171"/>
      <c r="D422" s="16" t="s">
        <v>662</v>
      </c>
      <c r="E422" s="174"/>
    </row>
    <row r="423" spans="1:5" ht="15.75" thickBot="1" x14ac:dyDescent="0.3">
      <c r="A423" s="169"/>
      <c r="B423" s="17"/>
      <c r="C423" s="172"/>
      <c r="D423" s="19"/>
      <c r="E423" s="175"/>
    </row>
    <row r="424" spans="1:5" x14ac:dyDescent="0.25">
      <c r="A424" s="167">
        <v>105</v>
      </c>
      <c r="B424" s="16" t="s">
        <v>663</v>
      </c>
      <c r="C424" s="170" t="s">
        <v>352</v>
      </c>
      <c r="D424" s="16" t="s">
        <v>653</v>
      </c>
      <c r="E424" s="173">
        <v>45042</v>
      </c>
    </row>
    <row r="425" spans="1:5" x14ac:dyDescent="0.25">
      <c r="A425" s="168"/>
      <c r="B425" s="16" t="s">
        <v>664</v>
      </c>
      <c r="C425" s="171"/>
      <c r="D425" s="16"/>
      <c r="E425" s="174"/>
    </row>
    <row r="426" spans="1:5" x14ac:dyDescent="0.25">
      <c r="A426" s="168"/>
      <c r="B426" s="16"/>
      <c r="C426" s="171"/>
      <c r="D426" s="16" t="s">
        <v>665</v>
      </c>
      <c r="E426" s="174"/>
    </row>
    <row r="427" spans="1:5" x14ac:dyDescent="0.25">
      <c r="A427" s="168"/>
      <c r="B427" s="16"/>
      <c r="C427" s="171"/>
      <c r="D427" s="16"/>
      <c r="E427" s="174"/>
    </row>
    <row r="428" spans="1:5" x14ac:dyDescent="0.25">
      <c r="A428" s="168"/>
      <c r="B428" s="18"/>
      <c r="C428" s="171"/>
      <c r="D428" s="16"/>
      <c r="E428" s="174"/>
    </row>
    <row r="429" spans="1:5" ht="15.75" thickBot="1" x14ac:dyDescent="0.3">
      <c r="A429" s="169"/>
      <c r="B429" s="19"/>
      <c r="C429" s="172"/>
      <c r="D429" s="17"/>
      <c r="E429" s="175"/>
    </row>
    <row r="430" spans="1:5" x14ac:dyDescent="0.25">
      <c r="A430" s="167">
        <v>106</v>
      </c>
      <c r="B430" s="16" t="s">
        <v>666</v>
      </c>
      <c r="C430" s="170" t="s">
        <v>352</v>
      </c>
      <c r="D430" s="16" t="s">
        <v>667</v>
      </c>
      <c r="E430" s="173">
        <v>45050</v>
      </c>
    </row>
    <row r="431" spans="1:5" x14ac:dyDescent="0.25">
      <c r="A431" s="168"/>
      <c r="B431" s="16" t="s">
        <v>668</v>
      </c>
      <c r="C431" s="171"/>
      <c r="D431" s="16" t="s">
        <v>669</v>
      </c>
      <c r="E431" s="174"/>
    </row>
    <row r="432" spans="1:5" x14ac:dyDescent="0.25">
      <c r="A432" s="168"/>
      <c r="B432" s="16"/>
      <c r="C432" s="171"/>
      <c r="D432" s="16"/>
      <c r="E432" s="174"/>
    </row>
    <row r="433" spans="1:5" ht="15.75" thickBot="1" x14ac:dyDescent="0.3">
      <c r="A433" s="169"/>
      <c r="B433" s="17"/>
      <c r="C433" s="172"/>
      <c r="D433" s="17" t="s">
        <v>670</v>
      </c>
      <c r="E433" s="175"/>
    </row>
    <row r="434" spans="1:5" ht="30" x14ac:dyDescent="0.25">
      <c r="A434" s="167">
        <v>107</v>
      </c>
      <c r="B434" s="16" t="s">
        <v>671</v>
      </c>
      <c r="C434" s="170" t="s">
        <v>352</v>
      </c>
      <c r="D434" s="16" t="s">
        <v>672</v>
      </c>
      <c r="E434" s="173">
        <v>45116</v>
      </c>
    </row>
    <row r="435" spans="1:5" x14ac:dyDescent="0.25">
      <c r="A435" s="168"/>
      <c r="B435" s="16" t="s">
        <v>673</v>
      </c>
      <c r="C435" s="171"/>
      <c r="D435" s="16"/>
      <c r="E435" s="174"/>
    </row>
    <row r="436" spans="1:5" x14ac:dyDescent="0.25">
      <c r="A436" s="168"/>
      <c r="B436" s="16"/>
      <c r="C436" s="171"/>
      <c r="D436" s="16" t="s">
        <v>674</v>
      </c>
      <c r="E436" s="174"/>
    </row>
    <row r="437" spans="1:5" x14ac:dyDescent="0.25">
      <c r="A437" s="168"/>
      <c r="B437" s="16"/>
      <c r="C437" s="171"/>
      <c r="D437" s="16"/>
      <c r="E437" s="174"/>
    </row>
    <row r="438" spans="1:5" ht="15.75" thickBot="1" x14ac:dyDescent="0.3">
      <c r="A438" s="169"/>
      <c r="B438" s="19"/>
      <c r="C438" s="172"/>
      <c r="D438" s="17"/>
      <c r="E438" s="175"/>
    </row>
    <row r="439" spans="1:5" x14ac:dyDescent="0.25">
      <c r="A439" s="167">
        <v>108</v>
      </c>
      <c r="B439" s="16" t="s">
        <v>675</v>
      </c>
      <c r="C439" s="170" t="s">
        <v>352</v>
      </c>
      <c r="D439" s="16" t="s">
        <v>676</v>
      </c>
      <c r="E439" s="173">
        <v>45117</v>
      </c>
    </row>
    <row r="440" spans="1:5" x14ac:dyDescent="0.25">
      <c r="A440" s="168"/>
      <c r="B440" s="16" t="s">
        <v>677</v>
      </c>
      <c r="C440" s="171"/>
      <c r="D440" s="16"/>
      <c r="E440" s="174"/>
    </row>
    <row r="441" spans="1:5" x14ac:dyDescent="0.25">
      <c r="A441" s="168"/>
      <c r="B441" s="16"/>
      <c r="C441" s="171"/>
      <c r="D441" s="16" t="s">
        <v>678</v>
      </c>
      <c r="E441" s="174"/>
    </row>
    <row r="442" spans="1:5" x14ac:dyDescent="0.25">
      <c r="A442" s="168"/>
      <c r="B442" s="16"/>
      <c r="C442" s="171"/>
      <c r="D442" s="16"/>
      <c r="E442" s="174"/>
    </row>
    <row r="443" spans="1:5" ht="15.75" thickBot="1" x14ac:dyDescent="0.3">
      <c r="A443" s="169"/>
      <c r="B443" s="19"/>
      <c r="C443" s="172"/>
      <c r="D443" s="17"/>
      <c r="E443" s="175"/>
    </row>
    <row r="444" spans="1:5" ht="45" x14ac:dyDescent="0.25">
      <c r="A444" s="167">
        <v>109</v>
      </c>
      <c r="B444" s="16" t="s">
        <v>679</v>
      </c>
      <c r="C444" s="170" t="s">
        <v>680</v>
      </c>
      <c r="D444" s="16" t="s">
        <v>681</v>
      </c>
      <c r="E444" s="173">
        <v>45134</v>
      </c>
    </row>
    <row r="445" spans="1:5" x14ac:dyDescent="0.25">
      <c r="A445" s="168"/>
      <c r="B445" s="16" t="s">
        <v>682</v>
      </c>
      <c r="C445" s="171"/>
      <c r="D445" s="16"/>
      <c r="E445" s="174"/>
    </row>
    <row r="446" spans="1:5" x14ac:dyDescent="0.25">
      <c r="A446" s="168"/>
      <c r="B446" s="16"/>
      <c r="C446" s="171"/>
      <c r="D446" s="16" t="s">
        <v>683</v>
      </c>
      <c r="E446" s="174"/>
    </row>
    <row r="447" spans="1:5" x14ac:dyDescent="0.25">
      <c r="A447" s="168"/>
      <c r="B447" s="16"/>
      <c r="C447" s="171"/>
      <c r="D447" s="16"/>
      <c r="E447" s="174"/>
    </row>
    <row r="448" spans="1:5" ht="15.75" thickBot="1" x14ac:dyDescent="0.3">
      <c r="A448" s="169"/>
      <c r="B448" s="19"/>
      <c r="C448" s="172"/>
      <c r="D448" s="17"/>
      <c r="E448" s="175"/>
    </row>
    <row r="449" spans="1:5" ht="45" x14ac:dyDescent="0.25">
      <c r="A449" s="167">
        <v>110</v>
      </c>
      <c r="B449" s="16" t="s">
        <v>684</v>
      </c>
      <c r="C449" s="170" t="s">
        <v>352</v>
      </c>
      <c r="D449" s="16" t="s">
        <v>685</v>
      </c>
      <c r="E449" s="173">
        <v>45139</v>
      </c>
    </row>
    <row r="450" spans="1:5" x14ac:dyDescent="0.25">
      <c r="A450" s="168"/>
      <c r="B450" s="16" t="s">
        <v>686</v>
      </c>
      <c r="C450" s="171"/>
      <c r="D450" s="16"/>
      <c r="E450" s="174"/>
    </row>
    <row r="451" spans="1:5" x14ac:dyDescent="0.25">
      <c r="A451" s="168"/>
      <c r="B451" s="16"/>
      <c r="C451" s="171"/>
      <c r="D451" s="16"/>
      <c r="E451" s="174"/>
    </row>
    <row r="452" spans="1:5" ht="15.75" thickBot="1" x14ac:dyDescent="0.3">
      <c r="A452" s="169"/>
      <c r="B452" s="17"/>
      <c r="C452" s="172"/>
      <c r="D452" s="17" t="s">
        <v>687</v>
      </c>
      <c r="E452" s="175"/>
    </row>
    <row r="453" spans="1:5" ht="30" x14ac:dyDescent="0.25">
      <c r="A453" s="167">
        <v>111</v>
      </c>
      <c r="B453" s="16" t="s">
        <v>688</v>
      </c>
      <c r="C453" s="170" t="s">
        <v>352</v>
      </c>
      <c r="D453" s="16" t="s">
        <v>689</v>
      </c>
      <c r="E453" s="173">
        <v>45145</v>
      </c>
    </row>
    <row r="454" spans="1:5" x14ac:dyDescent="0.25">
      <c r="A454" s="168"/>
      <c r="B454" s="16" t="s">
        <v>690</v>
      </c>
      <c r="C454" s="171"/>
      <c r="D454" s="16"/>
      <c r="E454" s="174"/>
    </row>
    <row r="455" spans="1:5" x14ac:dyDescent="0.25">
      <c r="A455" s="168"/>
      <c r="B455" s="16"/>
      <c r="C455" s="171"/>
      <c r="D455" s="16" t="s">
        <v>691</v>
      </c>
      <c r="E455" s="174"/>
    </row>
    <row r="456" spans="1:5" x14ac:dyDescent="0.25">
      <c r="A456" s="168"/>
      <c r="B456" s="16"/>
      <c r="C456" s="171"/>
      <c r="D456" s="18"/>
      <c r="E456" s="174"/>
    </row>
    <row r="457" spans="1:5" ht="15.75" thickBot="1" x14ac:dyDescent="0.3">
      <c r="A457" s="169"/>
      <c r="B457" s="17"/>
      <c r="C457" s="172"/>
      <c r="D457" s="19"/>
      <c r="E457" s="175"/>
    </row>
    <row r="458" spans="1:5" ht="30" x14ac:dyDescent="0.25">
      <c r="A458" s="167">
        <v>112</v>
      </c>
      <c r="B458" s="16" t="s">
        <v>692</v>
      </c>
      <c r="C458" s="170" t="s">
        <v>352</v>
      </c>
      <c r="D458" s="16" t="s">
        <v>693</v>
      </c>
      <c r="E458" s="173">
        <v>45147</v>
      </c>
    </row>
    <row r="459" spans="1:5" x14ac:dyDescent="0.25">
      <c r="A459" s="168"/>
      <c r="B459" s="16" t="s">
        <v>694</v>
      </c>
      <c r="C459" s="171"/>
      <c r="D459" s="16"/>
      <c r="E459" s="174"/>
    </row>
    <row r="460" spans="1:5" x14ac:dyDescent="0.25">
      <c r="A460" s="168"/>
      <c r="B460" s="16"/>
      <c r="C460" s="171"/>
      <c r="D460" s="16" t="s">
        <v>695</v>
      </c>
      <c r="E460" s="174"/>
    </row>
    <row r="461" spans="1:5" ht="15.75" thickBot="1" x14ac:dyDescent="0.3">
      <c r="A461" s="169"/>
      <c r="B461" s="17"/>
      <c r="C461" s="172"/>
      <c r="D461" s="17"/>
      <c r="E461" s="175"/>
    </row>
    <row r="462" spans="1:5" x14ac:dyDescent="0.25">
      <c r="A462" s="167">
        <v>113</v>
      </c>
      <c r="B462" s="16" t="s">
        <v>696</v>
      </c>
      <c r="C462" s="170" t="s">
        <v>352</v>
      </c>
      <c r="D462" s="16" t="s">
        <v>697</v>
      </c>
      <c r="E462" s="173">
        <v>45154</v>
      </c>
    </row>
    <row r="463" spans="1:5" x14ac:dyDescent="0.25">
      <c r="A463" s="168"/>
      <c r="B463" s="16" t="s">
        <v>698</v>
      </c>
      <c r="C463" s="171"/>
      <c r="D463" s="16" t="s">
        <v>699</v>
      </c>
      <c r="E463" s="174"/>
    </row>
    <row r="464" spans="1:5" x14ac:dyDescent="0.25">
      <c r="A464" s="168"/>
      <c r="B464" s="16"/>
      <c r="C464" s="171"/>
      <c r="D464" s="16"/>
      <c r="E464" s="174"/>
    </row>
    <row r="465" spans="1:5" ht="15.75" thickBot="1" x14ac:dyDescent="0.3">
      <c r="A465" s="169"/>
      <c r="B465" s="17"/>
      <c r="C465" s="172"/>
      <c r="D465" s="17" t="s">
        <v>700</v>
      </c>
      <c r="E465" s="175"/>
    </row>
    <row r="466" spans="1:5" ht="30" x14ac:dyDescent="0.25">
      <c r="A466" s="167">
        <v>114</v>
      </c>
      <c r="B466" s="16" t="s">
        <v>701</v>
      </c>
      <c r="C466" s="170" t="s">
        <v>352</v>
      </c>
      <c r="D466" s="16" t="s">
        <v>702</v>
      </c>
      <c r="E466" s="173">
        <v>45182</v>
      </c>
    </row>
    <row r="467" spans="1:5" x14ac:dyDescent="0.25">
      <c r="A467" s="168"/>
      <c r="B467" s="16" t="s">
        <v>703</v>
      </c>
      <c r="C467" s="171"/>
      <c r="D467" s="16"/>
      <c r="E467" s="174"/>
    </row>
    <row r="468" spans="1:5" x14ac:dyDescent="0.25">
      <c r="A468" s="168"/>
      <c r="B468" s="16"/>
      <c r="C468" s="171"/>
      <c r="D468" s="16" t="s">
        <v>655</v>
      </c>
      <c r="E468" s="174"/>
    </row>
    <row r="469" spans="1:5" ht="15.75" thickBot="1" x14ac:dyDescent="0.3">
      <c r="A469" s="169"/>
      <c r="B469" s="17"/>
      <c r="C469" s="172"/>
      <c r="D469" s="17"/>
      <c r="E469" s="175"/>
    </row>
    <row r="470" spans="1:5" x14ac:dyDescent="0.25">
      <c r="A470" s="167">
        <v>115</v>
      </c>
      <c r="B470" s="16" t="s">
        <v>704</v>
      </c>
      <c r="C470" s="170" t="s">
        <v>352</v>
      </c>
      <c r="D470" s="16" t="s">
        <v>705</v>
      </c>
      <c r="E470" s="173">
        <v>45182</v>
      </c>
    </row>
    <row r="471" spans="1:5" x14ac:dyDescent="0.25">
      <c r="A471" s="168"/>
      <c r="B471" s="16" t="s">
        <v>703</v>
      </c>
      <c r="C471" s="171"/>
      <c r="D471" s="16" t="s">
        <v>706</v>
      </c>
      <c r="E471" s="174"/>
    </row>
    <row r="472" spans="1:5" x14ac:dyDescent="0.25">
      <c r="A472" s="168"/>
      <c r="B472" s="16"/>
      <c r="C472" s="171"/>
      <c r="D472" s="16"/>
      <c r="E472" s="174"/>
    </row>
    <row r="473" spans="1:5" x14ac:dyDescent="0.25">
      <c r="A473" s="168"/>
      <c r="B473" s="16"/>
      <c r="C473" s="171"/>
      <c r="D473" s="16" t="s">
        <v>639</v>
      </c>
      <c r="E473" s="174"/>
    </row>
    <row r="474" spans="1:5" x14ac:dyDescent="0.25">
      <c r="A474" s="168"/>
      <c r="B474" s="18"/>
      <c r="C474" s="171"/>
      <c r="D474" s="16"/>
      <c r="E474" s="174"/>
    </row>
    <row r="475" spans="1:5" ht="15.75" thickBot="1" x14ac:dyDescent="0.3">
      <c r="A475" s="169"/>
      <c r="B475" s="19"/>
      <c r="C475" s="172"/>
      <c r="D475" s="17"/>
      <c r="E475" s="175"/>
    </row>
    <row r="476" spans="1:5" x14ac:dyDescent="0.25">
      <c r="A476" s="167">
        <v>116</v>
      </c>
      <c r="B476" s="16" t="s">
        <v>707</v>
      </c>
      <c r="C476" s="170" t="s">
        <v>352</v>
      </c>
      <c r="D476" s="16" t="s">
        <v>708</v>
      </c>
      <c r="E476" s="173">
        <v>45182</v>
      </c>
    </row>
    <row r="477" spans="1:5" x14ac:dyDescent="0.25">
      <c r="A477" s="168"/>
      <c r="B477" s="16" t="s">
        <v>703</v>
      </c>
      <c r="C477" s="171"/>
      <c r="D477" s="16" t="s">
        <v>709</v>
      </c>
      <c r="E477" s="174"/>
    </row>
    <row r="478" spans="1:5" x14ac:dyDescent="0.25">
      <c r="A478" s="168"/>
      <c r="B478" s="16"/>
      <c r="C478" s="171"/>
      <c r="D478" s="16"/>
      <c r="E478" s="174"/>
    </row>
    <row r="479" spans="1:5" x14ac:dyDescent="0.25">
      <c r="A479" s="168"/>
      <c r="B479" s="16"/>
      <c r="C479" s="171"/>
      <c r="D479" s="16" t="s">
        <v>710</v>
      </c>
      <c r="E479" s="174"/>
    </row>
    <row r="480" spans="1:5" ht="15.75" thickBot="1" x14ac:dyDescent="0.3">
      <c r="A480" s="169"/>
      <c r="B480" s="19"/>
      <c r="C480" s="172"/>
      <c r="D480" s="17"/>
      <c r="E480" s="175"/>
    </row>
    <row r="481" spans="1:5" x14ac:dyDescent="0.25">
      <c r="A481" s="167">
        <v>117</v>
      </c>
      <c r="B481" s="16" t="s">
        <v>711</v>
      </c>
      <c r="C481" s="170" t="s">
        <v>352</v>
      </c>
      <c r="D481" s="16" t="s">
        <v>712</v>
      </c>
      <c r="E481" s="173">
        <v>45188</v>
      </c>
    </row>
    <row r="482" spans="1:5" x14ac:dyDescent="0.25">
      <c r="A482" s="168"/>
      <c r="B482" s="16" t="s">
        <v>713</v>
      </c>
      <c r="C482" s="171"/>
      <c r="D482" s="16" t="s">
        <v>714</v>
      </c>
      <c r="E482" s="174"/>
    </row>
    <row r="483" spans="1:5" x14ac:dyDescent="0.25">
      <c r="A483" s="168"/>
      <c r="B483" s="16"/>
      <c r="C483" s="171"/>
      <c r="D483" s="16"/>
      <c r="E483" s="174"/>
    </row>
    <row r="484" spans="1:5" ht="15.75" thickBot="1" x14ac:dyDescent="0.3">
      <c r="A484" s="169"/>
      <c r="B484" s="17"/>
      <c r="C484" s="172"/>
      <c r="D484" s="17" t="s">
        <v>534</v>
      </c>
      <c r="E484" s="175"/>
    </row>
    <row r="485" spans="1:5" x14ac:dyDescent="0.25">
      <c r="A485" s="167">
        <v>118</v>
      </c>
      <c r="B485" s="16" t="s">
        <v>715</v>
      </c>
      <c r="C485" s="170" t="s">
        <v>352</v>
      </c>
      <c r="D485" s="170" t="s">
        <v>716</v>
      </c>
      <c r="E485" s="173">
        <v>45574</v>
      </c>
    </row>
    <row r="486" spans="1:5" x14ac:dyDescent="0.25">
      <c r="A486" s="168"/>
      <c r="B486" s="16" t="s">
        <v>717</v>
      </c>
      <c r="C486" s="171"/>
      <c r="D486" s="171"/>
      <c r="E486" s="174"/>
    </row>
    <row r="487" spans="1:5" x14ac:dyDescent="0.25">
      <c r="A487" s="168"/>
      <c r="B487" s="16"/>
      <c r="C487" s="171"/>
      <c r="D487" s="171"/>
      <c r="E487" s="174"/>
    </row>
    <row r="488" spans="1:5" ht="15.75" thickBot="1" x14ac:dyDescent="0.3">
      <c r="A488" s="169"/>
      <c r="B488" s="17"/>
      <c r="C488" s="172"/>
      <c r="D488" s="172"/>
      <c r="E488" s="175"/>
    </row>
    <row r="489" spans="1:5" x14ac:dyDescent="0.25">
      <c r="A489" s="167">
        <v>119</v>
      </c>
      <c r="B489" s="16" t="s">
        <v>718</v>
      </c>
      <c r="C489" s="170" t="s">
        <v>352</v>
      </c>
      <c r="D489" s="170" t="s">
        <v>719</v>
      </c>
      <c r="E489" s="173">
        <v>45574</v>
      </c>
    </row>
    <row r="490" spans="1:5" x14ac:dyDescent="0.25">
      <c r="A490" s="168"/>
      <c r="B490" s="16" t="s">
        <v>717</v>
      </c>
      <c r="C490" s="171"/>
      <c r="D490" s="171"/>
      <c r="E490" s="174"/>
    </row>
    <row r="491" spans="1:5" x14ac:dyDescent="0.25">
      <c r="A491" s="168"/>
      <c r="B491" s="16"/>
      <c r="C491" s="171"/>
      <c r="D491" s="171"/>
      <c r="E491" s="174"/>
    </row>
    <row r="492" spans="1:5" ht="15.75" thickBot="1" x14ac:dyDescent="0.3">
      <c r="A492" s="169"/>
      <c r="B492" s="17"/>
      <c r="C492" s="172"/>
      <c r="D492" s="172"/>
      <c r="E492" s="175"/>
    </row>
    <row r="493" spans="1:5" x14ac:dyDescent="0.25">
      <c r="A493" s="167">
        <v>120</v>
      </c>
      <c r="B493" s="16" t="s">
        <v>720</v>
      </c>
      <c r="C493" s="170" t="s">
        <v>352</v>
      </c>
      <c r="D493" s="170" t="s">
        <v>721</v>
      </c>
      <c r="E493" s="173">
        <v>45574</v>
      </c>
    </row>
    <row r="494" spans="1:5" x14ac:dyDescent="0.25">
      <c r="A494" s="168"/>
      <c r="B494" s="16" t="s">
        <v>717</v>
      </c>
      <c r="C494" s="171"/>
      <c r="D494" s="171"/>
      <c r="E494" s="174"/>
    </row>
    <row r="495" spans="1:5" x14ac:dyDescent="0.25">
      <c r="A495" s="168"/>
      <c r="B495" s="16"/>
      <c r="C495" s="171"/>
      <c r="D495" s="171"/>
      <c r="E495" s="174"/>
    </row>
    <row r="496" spans="1:5" ht="15.75" thickBot="1" x14ac:dyDescent="0.3">
      <c r="A496" s="169"/>
      <c r="B496" s="17"/>
      <c r="C496" s="172"/>
      <c r="D496" s="172"/>
      <c r="E496" s="175"/>
    </row>
    <row r="497" spans="1:5" x14ac:dyDescent="0.25">
      <c r="A497" s="167">
        <v>121</v>
      </c>
      <c r="B497" s="16" t="s">
        <v>722</v>
      </c>
      <c r="C497" s="170" t="s">
        <v>352</v>
      </c>
      <c r="D497" s="170" t="s">
        <v>719</v>
      </c>
      <c r="E497" s="173">
        <v>45574</v>
      </c>
    </row>
    <row r="498" spans="1:5" x14ac:dyDescent="0.25">
      <c r="A498" s="168"/>
      <c r="B498" s="16" t="s">
        <v>717</v>
      </c>
      <c r="C498" s="171"/>
      <c r="D498" s="171"/>
      <c r="E498" s="174"/>
    </row>
    <row r="499" spans="1:5" x14ac:dyDescent="0.25">
      <c r="A499" s="168"/>
      <c r="B499" s="16"/>
      <c r="C499" s="171"/>
      <c r="D499" s="171"/>
      <c r="E499" s="174"/>
    </row>
    <row r="500" spans="1:5" ht="15.75" thickBot="1" x14ac:dyDescent="0.3">
      <c r="A500" s="169"/>
      <c r="B500" s="17"/>
      <c r="C500" s="172"/>
      <c r="D500" s="172"/>
      <c r="E500" s="175"/>
    </row>
    <row r="501" spans="1:5" x14ac:dyDescent="0.25">
      <c r="A501" s="167">
        <v>122</v>
      </c>
      <c r="B501" s="16" t="s">
        <v>723</v>
      </c>
      <c r="C501" s="170" t="s">
        <v>352</v>
      </c>
      <c r="D501" s="170" t="s">
        <v>724</v>
      </c>
      <c r="E501" s="173">
        <v>45546</v>
      </c>
    </row>
    <row r="502" spans="1:5" ht="15.75" thickBot="1" x14ac:dyDescent="0.3">
      <c r="A502" s="169"/>
      <c r="B502" s="17" t="s">
        <v>725</v>
      </c>
      <c r="C502" s="172"/>
      <c r="D502" s="172"/>
      <c r="E502" s="175"/>
    </row>
    <row r="503" spans="1:5" x14ac:dyDescent="0.25">
      <c r="A503" s="167">
        <v>123</v>
      </c>
      <c r="B503" s="16" t="s">
        <v>726</v>
      </c>
      <c r="C503" s="170" t="s">
        <v>352</v>
      </c>
      <c r="D503" s="170" t="s">
        <v>727</v>
      </c>
      <c r="E503" s="173">
        <v>45504</v>
      </c>
    </row>
    <row r="504" spans="1:5" x14ac:dyDescent="0.25">
      <c r="A504" s="168"/>
      <c r="B504" s="16" t="s">
        <v>728</v>
      </c>
      <c r="C504" s="171"/>
      <c r="D504" s="171"/>
      <c r="E504" s="174"/>
    </row>
    <row r="505" spans="1:5" x14ac:dyDescent="0.25">
      <c r="A505" s="168"/>
      <c r="B505" s="16"/>
      <c r="C505" s="171"/>
      <c r="D505" s="171"/>
      <c r="E505" s="174"/>
    </row>
    <row r="506" spans="1:5" ht="15.75" thickBot="1" x14ac:dyDescent="0.3">
      <c r="A506" s="169"/>
      <c r="B506" s="17"/>
      <c r="C506" s="172"/>
      <c r="D506" s="172"/>
      <c r="E506" s="175"/>
    </row>
    <row r="507" spans="1:5" x14ac:dyDescent="0.25">
      <c r="A507" s="167">
        <v>124</v>
      </c>
      <c r="B507" s="16" t="s">
        <v>410</v>
      </c>
      <c r="C507" s="170" t="s">
        <v>352</v>
      </c>
      <c r="D507" s="170" t="s">
        <v>729</v>
      </c>
      <c r="E507" s="173">
        <v>45477</v>
      </c>
    </row>
    <row r="508" spans="1:5" x14ac:dyDescent="0.25">
      <c r="A508" s="168"/>
      <c r="B508" s="16" t="s">
        <v>730</v>
      </c>
      <c r="C508" s="171"/>
      <c r="D508" s="171"/>
      <c r="E508" s="174"/>
    </row>
    <row r="509" spans="1:5" x14ac:dyDescent="0.25">
      <c r="A509" s="168"/>
      <c r="B509" s="16"/>
      <c r="C509" s="171"/>
      <c r="D509" s="171"/>
      <c r="E509" s="174"/>
    </row>
    <row r="510" spans="1:5" ht="15.75" thickBot="1" x14ac:dyDescent="0.3">
      <c r="A510" s="169"/>
      <c r="B510" s="17"/>
      <c r="C510" s="172"/>
      <c r="D510" s="172"/>
      <c r="E510" s="175"/>
    </row>
    <row r="511" spans="1:5" x14ac:dyDescent="0.25">
      <c r="A511" s="167">
        <v>125</v>
      </c>
      <c r="B511" s="16" t="s">
        <v>731</v>
      </c>
      <c r="C511" s="170" t="s">
        <v>352</v>
      </c>
      <c r="D511" s="170" t="s">
        <v>732</v>
      </c>
      <c r="E511" s="173">
        <v>45477</v>
      </c>
    </row>
    <row r="512" spans="1:5" x14ac:dyDescent="0.25">
      <c r="A512" s="168"/>
      <c r="B512" s="16" t="s">
        <v>730</v>
      </c>
      <c r="C512" s="171"/>
      <c r="D512" s="171"/>
      <c r="E512" s="174"/>
    </row>
    <row r="513" spans="1:5" x14ac:dyDescent="0.25">
      <c r="A513" s="168"/>
      <c r="B513" s="16"/>
      <c r="C513" s="171"/>
      <c r="D513" s="171"/>
      <c r="E513" s="174"/>
    </row>
    <row r="514" spans="1:5" ht="15.75" thickBot="1" x14ac:dyDescent="0.3">
      <c r="A514" s="169"/>
      <c r="B514" s="17"/>
      <c r="C514" s="172"/>
      <c r="D514" s="172"/>
      <c r="E514" s="175"/>
    </row>
    <row r="515" spans="1:5" x14ac:dyDescent="0.25">
      <c r="A515" s="167">
        <v>126</v>
      </c>
      <c r="B515" s="16" t="s">
        <v>733</v>
      </c>
      <c r="C515" s="170" t="s">
        <v>352</v>
      </c>
      <c r="D515" s="170" t="s">
        <v>734</v>
      </c>
      <c r="E515" s="173">
        <v>45448</v>
      </c>
    </row>
    <row r="516" spans="1:5" x14ac:dyDescent="0.25">
      <c r="A516" s="168"/>
      <c r="B516" s="16" t="s">
        <v>735</v>
      </c>
      <c r="C516" s="171"/>
      <c r="D516" s="171"/>
      <c r="E516" s="174"/>
    </row>
    <row r="517" spans="1:5" ht="15.75" thickBot="1" x14ac:dyDescent="0.3">
      <c r="A517" s="169"/>
      <c r="B517" s="17"/>
      <c r="C517" s="172"/>
      <c r="D517" s="172"/>
      <c r="E517" s="175"/>
    </row>
    <row r="518" spans="1:5" x14ac:dyDescent="0.25">
      <c r="A518" s="167">
        <v>127</v>
      </c>
      <c r="B518" s="16" t="s">
        <v>736</v>
      </c>
      <c r="C518" s="170" t="s">
        <v>352</v>
      </c>
      <c r="D518" s="170" t="s">
        <v>737</v>
      </c>
      <c r="E518" s="173">
        <v>45469</v>
      </c>
    </row>
    <row r="519" spans="1:5" x14ac:dyDescent="0.25">
      <c r="A519" s="168"/>
      <c r="B519" s="16" t="s">
        <v>738</v>
      </c>
      <c r="C519" s="171"/>
      <c r="D519" s="171"/>
      <c r="E519" s="174"/>
    </row>
    <row r="520" spans="1:5" x14ac:dyDescent="0.25">
      <c r="A520" s="168"/>
      <c r="B520" s="16"/>
      <c r="C520" s="171"/>
      <c r="D520" s="171"/>
      <c r="E520" s="174"/>
    </row>
    <row r="521" spans="1:5" ht="15.75" thickBot="1" x14ac:dyDescent="0.3">
      <c r="A521" s="169"/>
      <c r="B521" s="17"/>
      <c r="C521" s="172"/>
      <c r="D521" s="172"/>
      <c r="E521" s="175"/>
    </row>
    <row r="522" spans="1:5" x14ac:dyDescent="0.25">
      <c r="A522" s="167">
        <v>128</v>
      </c>
      <c r="B522" s="16" t="s">
        <v>739</v>
      </c>
      <c r="C522" s="170" t="s">
        <v>352</v>
      </c>
      <c r="D522" s="170" t="s">
        <v>740</v>
      </c>
      <c r="E522" s="173">
        <v>45469</v>
      </c>
    </row>
    <row r="523" spans="1:5" x14ac:dyDescent="0.25">
      <c r="A523" s="168"/>
      <c r="B523" s="16" t="s">
        <v>738</v>
      </c>
      <c r="C523" s="171"/>
      <c r="D523" s="171"/>
      <c r="E523" s="174"/>
    </row>
    <row r="524" spans="1:5" x14ac:dyDescent="0.25">
      <c r="A524" s="168"/>
      <c r="B524" s="16"/>
      <c r="C524" s="171"/>
      <c r="D524" s="171"/>
      <c r="E524" s="174"/>
    </row>
    <row r="525" spans="1:5" ht="15.75" thickBot="1" x14ac:dyDescent="0.3">
      <c r="A525" s="169"/>
      <c r="B525" s="17"/>
      <c r="C525" s="172"/>
      <c r="D525" s="172"/>
      <c r="E525" s="175"/>
    </row>
    <row r="526" spans="1:5" x14ac:dyDescent="0.25">
      <c r="A526" s="167">
        <v>129</v>
      </c>
      <c r="B526" s="16" t="s">
        <v>741</v>
      </c>
      <c r="C526" s="170" t="s">
        <v>352</v>
      </c>
      <c r="D526" s="170" t="s">
        <v>742</v>
      </c>
      <c r="E526" s="173">
        <v>45454</v>
      </c>
    </row>
    <row r="527" spans="1:5" x14ac:dyDescent="0.25">
      <c r="A527" s="168"/>
      <c r="B527" s="16" t="s">
        <v>743</v>
      </c>
      <c r="C527" s="171"/>
      <c r="D527" s="171"/>
      <c r="E527" s="174"/>
    </row>
    <row r="528" spans="1:5" x14ac:dyDescent="0.25">
      <c r="A528" s="168"/>
      <c r="B528" s="16"/>
      <c r="C528" s="171"/>
      <c r="D528" s="171"/>
      <c r="E528" s="174"/>
    </row>
    <row r="529" spans="1:5" ht="15.75" thickBot="1" x14ac:dyDescent="0.3">
      <c r="A529" s="169"/>
      <c r="B529" s="17"/>
      <c r="C529" s="172"/>
      <c r="D529" s="172"/>
      <c r="E529" s="175"/>
    </row>
    <row r="530" spans="1:5" x14ac:dyDescent="0.25">
      <c r="A530" s="167">
        <v>130</v>
      </c>
      <c r="B530" s="16" t="s">
        <v>744</v>
      </c>
      <c r="C530" s="170" t="s">
        <v>352</v>
      </c>
      <c r="D530" s="170" t="s">
        <v>745</v>
      </c>
      <c r="E530" s="173">
        <v>45448</v>
      </c>
    </row>
    <row r="531" spans="1:5" x14ac:dyDescent="0.25">
      <c r="A531" s="168"/>
      <c r="B531" s="16" t="s">
        <v>735</v>
      </c>
      <c r="C531" s="171"/>
      <c r="D531" s="171"/>
      <c r="E531" s="174"/>
    </row>
    <row r="532" spans="1:5" x14ac:dyDescent="0.25">
      <c r="A532" s="168"/>
      <c r="B532" s="16"/>
      <c r="C532" s="171"/>
      <c r="D532" s="171"/>
      <c r="E532" s="174"/>
    </row>
    <row r="533" spans="1:5" ht="15.75" thickBot="1" x14ac:dyDescent="0.3">
      <c r="A533" s="169"/>
      <c r="B533" s="17"/>
      <c r="C533" s="172"/>
      <c r="D533" s="172"/>
      <c r="E533" s="175"/>
    </row>
    <row r="534" spans="1:5" x14ac:dyDescent="0.25">
      <c r="A534" s="167">
        <v>131</v>
      </c>
      <c r="B534" s="16" t="s">
        <v>746</v>
      </c>
      <c r="C534" s="170" t="s">
        <v>352</v>
      </c>
      <c r="D534" s="170" t="s">
        <v>747</v>
      </c>
      <c r="E534" s="173">
        <v>45484</v>
      </c>
    </row>
    <row r="535" spans="1:5" x14ac:dyDescent="0.25">
      <c r="A535" s="168"/>
      <c r="B535" s="16" t="s">
        <v>748</v>
      </c>
      <c r="C535" s="171"/>
      <c r="D535" s="171"/>
      <c r="E535" s="174"/>
    </row>
    <row r="536" spans="1:5" ht="15.75" thickBot="1" x14ac:dyDescent="0.3">
      <c r="A536" s="169"/>
      <c r="B536" s="17"/>
      <c r="C536" s="172"/>
      <c r="D536" s="172"/>
      <c r="E536" s="175"/>
    </row>
    <row r="537" spans="1:5" x14ac:dyDescent="0.25">
      <c r="A537" s="167">
        <v>132</v>
      </c>
      <c r="B537" s="16" t="s">
        <v>749</v>
      </c>
      <c r="C537" s="170" t="s">
        <v>352</v>
      </c>
      <c r="D537" s="170" t="s">
        <v>750</v>
      </c>
      <c r="E537" s="173">
        <v>45411</v>
      </c>
    </row>
    <row r="538" spans="1:5" x14ac:dyDescent="0.25">
      <c r="A538" s="168"/>
      <c r="B538" s="16" t="s">
        <v>751</v>
      </c>
      <c r="C538" s="171"/>
      <c r="D538" s="171"/>
      <c r="E538" s="174"/>
    </row>
    <row r="539" spans="1:5" x14ac:dyDescent="0.25">
      <c r="A539" s="168"/>
      <c r="B539" s="16"/>
      <c r="C539" s="171"/>
      <c r="D539" s="171"/>
      <c r="E539" s="174"/>
    </row>
    <row r="540" spans="1:5" x14ac:dyDescent="0.25">
      <c r="A540" s="168"/>
      <c r="B540" s="16"/>
      <c r="C540" s="171"/>
      <c r="D540" s="171"/>
      <c r="E540" s="174"/>
    </row>
    <row r="541" spans="1:5" ht="15.75" thickBot="1" x14ac:dyDescent="0.3">
      <c r="A541" s="169"/>
      <c r="B541" s="17"/>
      <c r="C541" s="172"/>
      <c r="D541" s="172"/>
      <c r="E541" s="175"/>
    </row>
    <row r="542" spans="1:5" x14ac:dyDescent="0.25">
      <c r="A542" s="167">
        <v>133</v>
      </c>
      <c r="B542" s="16" t="s">
        <v>752</v>
      </c>
      <c r="C542" s="170" t="s">
        <v>352</v>
      </c>
      <c r="D542" s="170" t="s">
        <v>753</v>
      </c>
      <c r="E542" s="173">
        <v>45401</v>
      </c>
    </row>
    <row r="543" spans="1:5" x14ac:dyDescent="0.25">
      <c r="A543" s="168"/>
      <c r="B543" s="16" t="s">
        <v>754</v>
      </c>
      <c r="C543" s="171"/>
      <c r="D543" s="171"/>
      <c r="E543" s="174"/>
    </row>
    <row r="544" spans="1:5" ht="15.75" thickBot="1" x14ac:dyDescent="0.3">
      <c r="A544" s="169"/>
      <c r="B544" s="17"/>
      <c r="C544" s="172"/>
      <c r="D544" s="172"/>
      <c r="E544" s="175"/>
    </row>
    <row r="545" spans="1:5" x14ac:dyDescent="0.25">
      <c r="A545" s="167">
        <v>134</v>
      </c>
      <c r="B545" s="16" t="s">
        <v>755</v>
      </c>
      <c r="C545" s="170" t="s">
        <v>352</v>
      </c>
      <c r="D545" s="170" t="s">
        <v>756</v>
      </c>
      <c r="E545" s="173">
        <v>45411</v>
      </c>
    </row>
    <row r="546" spans="1:5" x14ac:dyDescent="0.25">
      <c r="A546" s="168"/>
      <c r="B546" s="16" t="s">
        <v>751</v>
      </c>
      <c r="C546" s="171"/>
      <c r="D546" s="171"/>
      <c r="E546" s="174"/>
    </row>
    <row r="547" spans="1:5" x14ac:dyDescent="0.25">
      <c r="A547" s="168"/>
      <c r="B547" s="16"/>
      <c r="C547" s="171"/>
      <c r="D547" s="171"/>
      <c r="E547" s="174"/>
    </row>
    <row r="548" spans="1:5" ht="15.75" thickBot="1" x14ac:dyDescent="0.3">
      <c r="A548" s="169"/>
      <c r="B548" s="17"/>
      <c r="C548" s="172"/>
      <c r="D548" s="172"/>
      <c r="E548" s="175"/>
    </row>
    <row r="549" spans="1:5" x14ac:dyDescent="0.25">
      <c r="A549" s="167">
        <v>135</v>
      </c>
      <c r="B549" s="16" t="s">
        <v>663</v>
      </c>
      <c r="C549" s="170" t="s">
        <v>352</v>
      </c>
      <c r="D549" s="170" t="s">
        <v>757</v>
      </c>
      <c r="E549" s="173">
        <v>45411</v>
      </c>
    </row>
    <row r="550" spans="1:5" x14ac:dyDescent="0.25">
      <c r="A550" s="168"/>
      <c r="B550" s="16" t="s">
        <v>751</v>
      </c>
      <c r="C550" s="171"/>
      <c r="D550" s="171"/>
      <c r="E550" s="174"/>
    </row>
    <row r="551" spans="1:5" x14ac:dyDescent="0.25">
      <c r="A551" s="168"/>
      <c r="B551" s="16"/>
      <c r="C551" s="171"/>
      <c r="D551" s="171"/>
      <c r="E551" s="174"/>
    </row>
    <row r="552" spans="1:5" ht="15.75" thickBot="1" x14ac:dyDescent="0.3">
      <c r="A552" s="169"/>
      <c r="B552" s="17"/>
      <c r="C552" s="172"/>
      <c r="D552" s="172"/>
      <c r="E552" s="175"/>
    </row>
    <row r="553" spans="1:5" x14ac:dyDescent="0.25">
      <c r="A553" s="167">
        <v>136</v>
      </c>
      <c r="B553" s="16" t="s">
        <v>758</v>
      </c>
      <c r="C553" s="170" t="s">
        <v>352</v>
      </c>
      <c r="D553" s="170" t="s">
        <v>759</v>
      </c>
      <c r="E553" s="173">
        <v>45379</v>
      </c>
    </row>
    <row r="554" spans="1:5" x14ac:dyDescent="0.25">
      <c r="A554" s="168"/>
      <c r="B554" s="16" t="s">
        <v>760</v>
      </c>
      <c r="C554" s="171"/>
      <c r="D554" s="171"/>
      <c r="E554" s="174"/>
    </row>
    <row r="555" spans="1:5" x14ac:dyDescent="0.25">
      <c r="A555" s="168"/>
      <c r="B555" s="16"/>
      <c r="C555" s="171"/>
      <c r="D555" s="171"/>
      <c r="E555" s="174"/>
    </row>
    <row r="556" spans="1:5" ht="15.75" thickBot="1" x14ac:dyDescent="0.3">
      <c r="A556" s="169"/>
      <c r="B556" s="17"/>
      <c r="C556" s="172"/>
      <c r="D556" s="172"/>
      <c r="E556" s="175"/>
    </row>
    <row r="557" spans="1:5" x14ac:dyDescent="0.25">
      <c r="A557" s="167">
        <v>137</v>
      </c>
      <c r="B557" s="16" t="s">
        <v>761</v>
      </c>
      <c r="C557" s="170" t="s">
        <v>352</v>
      </c>
      <c r="D557" s="170" t="s">
        <v>762</v>
      </c>
      <c r="E557" s="173">
        <v>45379</v>
      </c>
    </row>
    <row r="558" spans="1:5" x14ac:dyDescent="0.25">
      <c r="A558" s="168"/>
      <c r="B558" s="16" t="s">
        <v>760</v>
      </c>
      <c r="C558" s="171"/>
      <c r="D558" s="171"/>
      <c r="E558" s="174"/>
    </row>
    <row r="559" spans="1:5" x14ac:dyDescent="0.25">
      <c r="A559" s="168"/>
      <c r="B559" s="16"/>
      <c r="C559" s="171"/>
      <c r="D559" s="171"/>
      <c r="E559" s="174"/>
    </row>
    <row r="560" spans="1:5" ht="15.75" thickBot="1" x14ac:dyDescent="0.3">
      <c r="A560" s="169"/>
      <c r="B560" s="17"/>
      <c r="C560" s="172"/>
      <c r="D560" s="172"/>
      <c r="E560" s="175"/>
    </row>
    <row r="561" spans="1:5" x14ac:dyDescent="0.25">
      <c r="A561" s="167">
        <v>138</v>
      </c>
      <c r="B561" s="16" t="s">
        <v>550</v>
      </c>
      <c r="C561" s="170" t="s">
        <v>352</v>
      </c>
      <c r="D561" s="170" t="s">
        <v>763</v>
      </c>
      <c r="E561" s="173">
        <v>45379</v>
      </c>
    </row>
    <row r="562" spans="1:5" x14ac:dyDescent="0.25">
      <c r="A562" s="168"/>
      <c r="B562" s="16" t="s">
        <v>760</v>
      </c>
      <c r="C562" s="171"/>
      <c r="D562" s="171"/>
      <c r="E562" s="174"/>
    </row>
    <row r="563" spans="1:5" x14ac:dyDescent="0.25">
      <c r="A563" s="168"/>
      <c r="B563" s="16"/>
      <c r="C563" s="171"/>
      <c r="D563" s="171"/>
      <c r="E563" s="174"/>
    </row>
    <row r="564" spans="1:5" ht="15.75" thickBot="1" x14ac:dyDescent="0.3">
      <c r="A564" s="169"/>
      <c r="B564" s="17"/>
      <c r="C564" s="172"/>
      <c r="D564" s="172"/>
      <c r="E564" s="175"/>
    </row>
    <row r="565" spans="1:5" x14ac:dyDescent="0.25">
      <c r="A565" s="167">
        <v>139</v>
      </c>
      <c r="B565" s="16" t="s">
        <v>764</v>
      </c>
      <c r="C565" s="170" t="s">
        <v>352</v>
      </c>
      <c r="D565" s="170" t="s">
        <v>765</v>
      </c>
      <c r="E565" s="173">
        <v>45379</v>
      </c>
    </row>
    <row r="566" spans="1:5" x14ac:dyDescent="0.25">
      <c r="A566" s="168"/>
      <c r="B566" s="16" t="s">
        <v>760</v>
      </c>
      <c r="C566" s="171"/>
      <c r="D566" s="171"/>
      <c r="E566" s="174"/>
    </row>
    <row r="567" spans="1:5" x14ac:dyDescent="0.25">
      <c r="A567" s="168"/>
      <c r="B567" s="16"/>
      <c r="C567" s="171"/>
      <c r="D567" s="171"/>
      <c r="E567" s="174"/>
    </row>
    <row r="568" spans="1:5" ht="15.75" thickBot="1" x14ac:dyDescent="0.3">
      <c r="A568" s="169"/>
      <c r="B568" s="17"/>
      <c r="C568" s="172"/>
      <c r="D568" s="172"/>
      <c r="E568" s="175"/>
    </row>
    <row r="569" spans="1:5" x14ac:dyDescent="0.25">
      <c r="A569" s="167">
        <v>140</v>
      </c>
      <c r="B569" s="16" t="s">
        <v>766</v>
      </c>
      <c r="C569" s="170" t="s">
        <v>352</v>
      </c>
      <c r="D569" s="170" t="s">
        <v>767</v>
      </c>
      <c r="E569" s="173">
        <v>45366</v>
      </c>
    </row>
    <row r="570" spans="1:5" x14ac:dyDescent="0.25">
      <c r="A570" s="168"/>
      <c r="B570" s="16" t="s">
        <v>768</v>
      </c>
      <c r="C570" s="171"/>
      <c r="D570" s="171"/>
      <c r="E570" s="174"/>
    </row>
    <row r="571" spans="1:5" x14ac:dyDescent="0.25">
      <c r="A571" s="168"/>
      <c r="B571" s="16"/>
      <c r="C571" s="171"/>
      <c r="D571" s="171"/>
      <c r="E571" s="174"/>
    </row>
    <row r="572" spans="1:5" ht="15.75" thickBot="1" x14ac:dyDescent="0.3">
      <c r="A572" s="169"/>
      <c r="B572" s="17"/>
      <c r="C572" s="172"/>
      <c r="D572" s="172"/>
      <c r="E572" s="175"/>
    </row>
    <row r="573" spans="1:5" x14ac:dyDescent="0.25">
      <c r="A573" s="167">
        <v>141</v>
      </c>
      <c r="B573" s="16" t="s">
        <v>769</v>
      </c>
      <c r="C573" s="170" t="s">
        <v>352</v>
      </c>
      <c r="D573" s="170" t="s">
        <v>770</v>
      </c>
      <c r="E573" s="173">
        <v>45309</v>
      </c>
    </row>
    <row r="574" spans="1:5" x14ac:dyDescent="0.25">
      <c r="A574" s="168"/>
      <c r="B574" s="16" t="s">
        <v>771</v>
      </c>
      <c r="C574" s="171"/>
      <c r="D574" s="171"/>
      <c r="E574" s="174"/>
    </row>
    <row r="575" spans="1:5" x14ac:dyDescent="0.25">
      <c r="A575" s="168"/>
      <c r="B575" s="16"/>
      <c r="C575" s="171"/>
      <c r="D575" s="171"/>
      <c r="E575" s="174"/>
    </row>
    <row r="576" spans="1:5" ht="15.75" thickBot="1" x14ac:dyDescent="0.3">
      <c r="A576" s="169"/>
      <c r="B576" s="17"/>
      <c r="C576" s="172"/>
      <c r="D576" s="172"/>
      <c r="E576" s="175"/>
    </row>
    <row r="577" spans="1:5" x14ac:dyDescent="0.25">
      <c r="A577" s="167">
        <v>142</v>
      </c>
      <c r="B577" s="16" t="s">
        <v>772</v>
      </c>
      <c r="C577" s="170" t="s">
        <v>352</v>
      </c>
      <c r="D577" s="170" t="s">
        <v>773</v>
      </c>
      <c r="E577" s="173">
        <v>45306</v>
      </c>
    </row>
    <row r="578" spans="1:5" x14ac:dyDescent="0.25">
      <c r="A578" s="168"/>
      <c r="B578" s="16" t="s">
        <v>774</v>
      </c>
      <c r="C578" s="171"/>
      <c r="D578" s="171"/>
      <c r="E578" s="174"/>
    </row>
    <row r="579" spans="1:5" x14ac:dyDescent="0.25">
      <c r="A579" s="168"/>
      <c r="B579" s="16"/>
      <c r="C579" s="171"/>
      <c r="D579" s="171"/>
      <c r="E579" s="174"/>
    </row>
    <row r="580" spans="1:5" ht="15.75" thickBot="1" x14ac:dyDescent="0.3">
      <c r="A580" s="169"/>
      <c r="B580" s="17"/>
      <c r="C580" s="172"/>
      <c r="D580" s="172"/>
      <c r="E580" s="175"/>
    </row>
    <row r="581" spans="1:5" x14ac:dyDescent="0.25">
      <c r="A581" s="167">
        <v>143</v>
      </c>
      <c r="B581" s="16" t="s">
        <v>775</v>
      </c>
      <c r="C581" s="170" t="s">
        <v>352</v>
      </c>
      <c r="D581" s="170" t="s">
        <v>776</v>
      </c>
      <c r="E581" s="173">
        <v>45320</v>
      </c>
    </row>
    <row r="582" spans="1:5" x14ac:dyDescent="0.25">
      <c r="A582" s="168"/>
      <c r="B582" s="16" t="s">
        <v>777</v>
      </c>
      <c r="C582" s="171"/>
      <c r="D582" s="171"/>
      <c r="E582" s="174"/>
    </row>
    <row r="583" spans="1:5" ht="15.75" thickBot="1" x14ac:dyDescent="0.3">
      <c r="A583" s="169"/>
      <c r="B583" s="17"/>
      <c r="C583" s="172"/>
      <c r="D583" s="172"/>
      <c r="E583" s="175"/>
    </row>
    <row r="584" spans="1:5" x14ac:dyDescent="0.25">
      <c r="A584" s="167">
        <v>144</v>
      </c>
      <c r="B584" s="16" t="s">
        <v>778</v>
      </c>
      <c r="C584" s="170" t="s">
        <v>352</v>
      </c>
      <c r="D584" s="170" t="s">
        <v>779</v>
      </c>
      <c r="E584" s="173">
        <v>45307</v>
      </c>
    </row>
    <row r="585" spans="1:5" x14ac:dyDescent="0.25">
      <c r="A585" s="168"/>
      <c r="B585" s="16" t="s">
        <v>780</v>
      </c>
      <c r="C585" s="171"/>
      <c r="D585" s="171"/>
      <c r="E585" s="174"/>
    </row>
    <row r="586" spans="1:5" x14ac:dyDescent="0.25">
      <c r="A586" s="168"/>
      <c r="B586" s="16"/>
      <c r="C586" s="171"/>
      <c r="D586" s="171"/>
      <c r="E586" s="174"/>
    </row>
    <row r="587" spans="1:5" ht="15.75" thickBot="1" x14ac:dyDescent="0.3">
      <c r="A587" s="169"/>
      <c r="B587" s="17"/>
      <c r="C587" s="172"/>
      <c r="D587" s="172"/>
      <c r="E587" s="175"/>
    </row>
    <row r="588" spans="1:5" x14ac:dyDescent="0.25">
      <c r="A588" s="167">
        <v>145</v>
      </c>
      <c r="B588" s="16" t="s">
        <v>781</v>
      </c>
      <c r="C588" s="170" t="s">
        <v>352</v>
      </c>
      <c r="D588" s="170" t="s">
        <v>782</v>
      </c>
      <c r="E588" s="173">
        <v>45259</v>
      </c>
    </row>
    <row r="589" spans="1:5" x14ac:dyDescent="0.25">
      <c r="A589" s="168"/>
      <c r="B589" s="16" t="s">
        <v>783</v>
      </c>
      <c r="C589" s="171"/>
      <c r="D589" s="171"/>
      <c r="E589" s="174"/>
    </row>
    <row r="590" spans="1:5" x14ac:dyDescent="0.25">
      <c r="A590" s="168"/>
      <c r="B590" s="16"/>
      <c r="C590" s="171"/>
      <c r="D590" s="171"/>
      <c r="E590" s="174"/>
    </row>
    <row r="591" spans="1:5" ht="15.75" thickBot="1" x14ac:dyDescent="0.3">
      <c r="A591" s="169"/>
      <c r="B591" s="17"/>
      <c r="C591" s="172"/>
      <c r="D591" s="172"/>
      <c r="E591" s="175"/>
    </row>
    <row r="592" spans="1:5" x14ac:dyDescent="0.25">
      <c r="A592" s="167">
        <v>146</v>
      </c>
      <c r="B592" s="16" t="s">
        <v>784</v>
      </c>
      <c r="C592" s="170" t="s">
        <v>785</v>
      </c>
      <c r="D592" s="170" t="s">
        <v>786</v>
      </c>
      <c r="E592" s="173">
        <v>45229</v>
      </c>
    </row>
    <row r="593" spans="1:5" x14ac:dyDescent="0.25">
      <c r="A593" s="168"/>
      <c r="B593" s="16" t="s">
        <v>787</v>
      </c>
      <c r="C593" s="171"/>
      <c r="D593" s="171"/>
      <c r="E593" s="174"/>
    </row>
    <row r="594" spans="1:5" x14ac:dyDescent="0.25">
      <c r="A594" s="168"/>
      <c r="B594" s="16"/>
      <c r="C594" s="171"/>
      <c r="D594" s="171"/>
      <c r="E594" s="174"/>
    </row>
    <row r="595" spans="1:5" ht="15.75" thickBot="1" x14ac:dyDescent="0.3">
      <c r="A595" s="169"/>
      <c r="B595" s="17"/>
      <c r="C595" s="172"/>
      <c r="D595" s="172"/>
      <c r="E595" s="175"/>
    </row>
    <row r="596" spans="1:5" x14ac:dyDescent="0.25">
      <c r="A596" s="167">
        <v>147</v>
      </c>
      <c r="B596" s="16" t="s">
        <v>788</v>
      </c>
      <c r="C596" s="170" t="s">
        <v>352</v>
      </c>
      <c r="D596" s="170" t="s">
        <v>789</v>
      </c>
      <c r="E596" s="173">
        <v>45258</v>
      </c>
    </row>
    <row r="597" spans="1:5" x14ac:dyDescent="0.25">
      <c r="A597" s="168"/>
      <c r="B597" s="16" t="s">
        <v>790</v>
      </c>
      <c r="C597" s="171"/>
      <c r="D597" s="171"/>
      <c r="E597" s="174"/>
    </row>
    <row r="598" spans="1:5" x14ac:dyDescent="0.25">
      <c r="A598" s="168"/>
      <c r="B598" s="16"/>
      <c r="C598" s="171"/>
      <c r="D598" s="171"/>
      <c r="E598" s="174"/>
    </row>
    <row r="599" spans="1:5" ht="15.75" thickBot="1" x14ac:dyDescent="0.3">
      <c r="A599" s="169"/>
      <c r="B599" s="17"/>
      <c r="C599" s="172"/>
      <c r="D599" s="172"/>
      <c r="E599" s="175"/>
    </row>
    <row r="600" spans="1:5" x14ac:dyDescent="0.25">
      <c r="A600" s="167">
        <v>148</v>
      </c>
      <c r="B600" s="16" t="s">
        <v>791</v>
      </c>
      <c r="C600" s="170" t="s">
        <v>352</v>
      </c>
      <c r="D600" s="170" t="s">
        <v>792</v>
      </c>
      <c r="E600" s="173">
        <v>45258</v>
      </c>
    </row>
    <row r="601" spans="1:5" x14ac:dyDescent="0.25">
      <c r="A601" s="168"/>
      <c r="B601" s="16" t="s">
        <v>790</v>
      </c>
      <c r="C601" s="171"/>
      <c r="D601" s="171"/>
      <c r="E601" s="174"/>
    </row>
    <row r="602" spans="1:5" x14ac:dyDescent="0.25">
      <c r="A602" s="168"/>
      <c r="B602" s="16"/>
      <c r="C602" s="171"/>
      <c r="D602" s="171"/>
      <c r="E602" s="174"/>
    </row>
    <row r="603" spans="1:5" ht="15.75" thickBot="1" x14ac:dyDescent="0.3">
      <c r="A603" s="169"/>
      <c r="B603" s="17"/>
      <c r="C603" s="172"/>
      <c r="D603" s="172"/>
      <c r="E603" s="175"/>
    </row>
    <row r="604" spans="1:5" x14ac:dyDescent="0.25">
      <c r="A604" s="167">
        <v>149</v>
      </c>
      <c r="B604" s="16" t="s">
        <v>793</v>
      </c>
      <c r="C604" s="170" t="s">
        <v>785</v>
      </c>
      <c r="D604" s="170" t="s">
        <v>794</v>
      </c>
      <c r="E604" s="173">
        <v>45211</v>
      </c>
    </row>
    <row r="605" spans="1:5" x14ac:dyDescent="0.25">
      <c r="A605" s="168"/>
      <c r="B605" s="16" t="s">
        <v>795</v>
      </c>
      <c r="C605" s="171"/>
      <c r="D605" s="171"/>
      <c r="E605" s="174"/>
    </row>
    <row r="606" spans="1:5" x14ac:dyDescent="0.25">
      <c r="A606" s="168"/>
      <c r="B606" s="16"/>
      <c r="C606" s="171"/>
      <c r="D606" s="171"/>
      <c r="E606" s="174"/>
    </row>
    <row r="607" spans="1:5" ht="15.75" thickBot="1" x14ac:dyDescent="0.3">
      <c r="A607" s="169"/>
      <c r="B607" s="17"/>
      <c r="C607" s="172"/>
      <c r="D607" s="172"/>
      <c r="E607" s="175"/>
    </row>
    <row r="608" spans="1:5" x14ac:dyDescent="0.25">
      <c r="A608" s="167">
        <v>150</v>
      </c>
      <c r="B608" s="16" t="s">
        <v>796</v>
      </c>
      <c r="C608" s="176" t="s">
        <v>785</v>
      </c>
      <c r="D608" s="179" t="s">
        <v>797</v>
      </c>
      <c r="E608" s="173">
        <v>45211</v>
      </c>
    </row>
    <row r="609" spans="1:5" x14ac:dyDescent="0.25">
      <c r="A609" s="168"/>
      <c r="B609" s="16" t="s">
        <v>795</v>
      </c>
      <c r="C609" s="177"/>
      <c r="D609" s="180"/>
      <c r="E609" s="174"/>
    </row>
    <row r="610" spans="1:5" x14ac:dyDescent="0.25">
      <c r="A610" s="168"/>
      <c r="B610" s="16"/>
      <c r="C610" s="177"/>
      <c r="D610" s="180"/>
      <c r="E610" s="174"/>
    </row>
    <row r="611" spans="1:5" ht="15.75" thickBot="1" x14ac:dyDescent="0.3">
      <c r="A611" s="169"/>
      <c r="B611" s="17"/>
      <c r="C611" s="178"/>
      <c r="D611" s="181"/>
      <c r="E611" s="175"/>
    </row>
    <row r="612" spans="1:5" x14ac:dyDescent="0.25">
      <c r="A612" s="167">
        <v>151</v>
      </c>
      <c r="B612" s="16" t="s">
        <v>798</v>
      </c>
      <c r="C612" s="170" t="s">
        <v>352</v>
      </c>
      <c r="D612" s="170" t="s">
        <v>799</v>
      </c>
      <c r="E612" s="173">
        <v>45211</v>
      </c>
    </row>
    <row r="613" spans="1:5" x14ac:dyDescent="0.25">
      <c r="A613" s="168"/>
      <c r="B613" s="16" t="s">
        <v>795</v>
      </c>
      <c r="C613" s="171"/>
      <c r="D613" s="171"/>
      <c r="E613" s="174"/>
    </row>
    <row r="614" spans="1:5" x14ac:dyDescent="0.25">
      <c r="A614" s="168"/>
      <c r="B614" s="16"/>
      <c r="C614" s="171"/>
      <c r="D614" s="171"/>
      <c r="E614" s="174"/>
    </row>
    <row r="615" spans="1:5" ht="15.75" thickBot="1" x14ac:dyDescent="0.3">
      <c r="A615" s="169"/>
      <c r="B615" s="17"/>
      <c r="C615" s="172"/>
      <c r="D615" s="172"/>
      <c r="E615" s="175"/>
    </row>
    <row r="616" spans="1:5" x14ac:dyDescent="0.25">
      <c r="A616" s="167">
        <v>152</v>
      </c>
      <c r="B616" s="16" t="s">
        <v>800</v>
      </c>
      <c r="C616" s="170" t="s">
        <v>352</v>
      </c>
      <c r="D616" s="170" t="s">
        <v>801</v>
      </c>
      <c r="E616" s="173">
        <v>45211</v>
      </c>
    </row>
    <row r="617" spans="1:5" x14ac:dyDescent="0.25">
      <c r="A617" s="168"/>
      <c r="B617" s="16" t="s">
        <v>795</v>
      </c>
      <c r="C617" s="171"/>
      <c r="D617" s="171"/>
      <c r="E617" s="174"/>
    </row>
    <row r="618" spans="1:5" x14ac:dyDescent="0.25">
      <c r="A618" s="168"/>
      <c r="B618" s="16"/>
      <c r="C618" s="171"/>
      <c r="D618" s="171"/>
      <c r="E618" s="174"/>
    </row>
    <row r="619" spans="1:5" ht="15.75" thickBot="1" x14ac:dyDescent="0.3">
      <c r="A619" s="169"/>
      <c r="B619" s="17"/>
      <c r="C619" s="172"/>
      <c r="D619" s="172"/>
      <c r="E619" s="175"/>
    </row>
    <row r="620" spans="1:5" x14ac:dyDescent="0.25">
      <c r="A620" s="167">
        <v>153</v>
      </c>
      <c r="B620" s="16" t="s">
        <v>802</v>
      </c>
      <c r="C620" s="170" t="s">
        <v>352</v>
      </c>
      <c r="D620" s="170" t="s">
        <v>719</v>
      </c>
      <c r="E620" s="173">
        <v>45216</v>
      </c>
    </row>
    <row r="621" spans="1:5" x14ac:dyDescent="0.25">
      <c r="A621" s="168"/>
      <c r="B621" s="16" t="s">
        <v>803</v>
      </c>
      <c r="C621" s="171"/>
      <c r="D621" s="171"/>
      <c r="E621" s="174"/>
    </row>
    <row r="622" spans="1:5" x14ac:dyDescent="0.25">
      <c r="A622" s="168"/>
      <c r="B622" s="16"/>
      <c r="C622" s="171"/>
      <c r="D622" s="171"/>
      <c r="E622" s="174"/>
    </row>
    <row r="623" spans="1:5" x14ac:dyDescent="0.25">
      <c r="A623" s="168"/>
      <c r="B623" s="16"/>
      <c r="C623" s="171"/>
      <c r="D623" s="171"/>
      <c r="E623" s="174"/>
    </row>
    <row r="624" spans="1:5" x14ac:dyDescent="0.25">
      <c r="A624" s="103">
        <v>154</v>
      </c>
      <c r="B624" s="108" t="s">
        <v>804</v>
      </c>
      <c r="C624" s="108" t="s">
        <v>352</v>
      </c>
      <c r="D624" s="108" t="s">
        <v>805</v>
      </c>
      <c r="E624" s="109">
        <v>45567</v>
      </c>
    </row>
    <row r="625" spans="1:5" x14ac:dyDescent="0.25">
      <c r="A625" s="103">
        <v>155</v>
      </c>
      <c r="B625" s="117" t="s">
        <v>806</v>
      </c>
      <c r="C625" s="108" t="s">
        <v>352</v>
      </c>
      <c r="D625" s="108" t="s">
        <v>805</v>
      </c>
      <c r="E625" s="109">
        <v>45616</v>
      </c>
    </row>
    <row r="626" spans="1:5" x14ac:dyDescent="0.25">
      <c r="A626" s="185">
        <v>156</v>
      </c>
      <c r="B626" s="117" t="s">
        <v>807</v>
      </c>
      <c r="C626" s="186" t="s">
        <v>352</v>
      </c>
      <c r="D626" s="183" t="s">
        <v>808</v>
      </c>
      <c r="E626" s="184">
        <v>45645</v>
      </c>
    </row>
    <row r="627" spans="1:5" x14ac:dyDescent="0.25">
      <c r="A627" s="185"/>
      <c r="B627" s="119">
        <v>43818</v>
      </c>
      <c r="C627" s="186"/>
      <c r="D627" s="183"/>
      <c r="E627" s="184"/>
    </row>
    <row r="628" spans="1:5" x14ac:dyDescent="0.25">
      <c r="A628" s="182">
        <v>157</v>
      </c>
      <c r="B628" s="118" t="s">
        <v>809</v>
      </c>
      <c r="C628" s="183" t="s">
        <v>352</v>
      </c>
      <c r="D628" s="183" t="s">
        <v>810</v>
      </c>
      <c r="E628" s="184">
        <v>45617</v>
      </c>
    </row>
    <row r="629" spans="1:5" x14ac:dyDescent="0.25">
      <c r="A629" s="182"/>
      <c r="B629" s="109">
        <v>43790</v>
      </c>
      <c r="C629" s="183"/>
      <c r="D629" s="183"/>
      <c r="E629" s="184"/>
    </row>
    <row r="630" spans="1:5" x14ac:dyDescent="0.25">
      <c r="A630" s="182">
        <v>158</v>
      </c>
      <c r="B630" s="108" t="s">
        <v>811</v>
      </c>
      <c r="C630" s="183" t="s">
        <v>352</v>
      </c>
      <c r="D630" s="183" t="s">
        <v>812</v>
      </c>
      <c r="E630" s="184">
        <v>45623</v>
      </c>
    </row>
    <row r="631" spans="1:5" x14ac:dyDescent="0.25">
      <c r="A631" s="182"/>
      <c r="B631" s="109">
        <v>43796</v>
      </c>
      <c r="C631" s="183"/>
      <c r="D631" s="183"/>
      <c r="E631" s="184"/>
    </row>
    <row r="632" spans="1:5" x14ac:dyDescent="0.25">
      <c r="A632" s="103">
        <v>159</v>
      </c>
      <c r="B632" s="108" t="s">
        <v>813</v>
      </c>
      <c r="C632" s="108" t="s">
        <v>352</v>
      </c>
      <c r="D632" s="108" t="s">
        <v>814</v>
      </c>
      <c r="E632" s="109">
        <v>45645</v>
      </c>
    </row>
    <row r="633" spans="1:5" x14ac:dyDescent="0.25">
      <c r="A633" s="103">
        <v>160</v>
      </c>
      <c r="B633" s="108" t="s">
        <v>815</v>
      </c>
      <c r="C633" s="108" t="s">
        <v>352</v>
      </c>
      <c r="D633" s="108" t="s">
        <v>814</v>
      </c>
      <c r="E633" s="109">
        <v>45650</v>
      </c>
    </row>
    <row r="634" spans="1:5" x14ac:dyDescent="0.25">
      <c r="A634" s="103">
        <v>161</v>
      </c>
      <c r="B634" s="108" t="s">
        <v>816</v>
      </c>
      <c r="C634" s="108" t="s">
        <v>352</v>
      </c>
      <c r="D634" s="108" t="s">
        <v>817</v>
      </c>
      <c r="E634" s="109">
        <v>45656</v>
      </c>
    </row>
    <row r="635" spans="1:5" x14ac:dyDescent="0.25">
      <c r="A635" s="103">
        <v>162</v>
      </c>
      <c r="B635" s="104" t="s">
        <v>1189</v>
      </c>
      <c r="C635" s="76" t="s">
        <v>352</v>
      </c>
      <c r="D635" s="76" t="s">
        <v>1190</v>
      </c>
      <c r="E635" s="105">
        <v>45707</v>
      </c>
    </row>
    <row r="636" spans="1:5" x14ac:dyDescent="0.25">
      <c r="A636" s="103">
        <v>163</v>
      </c>
      <c r="B636" s="76" t="s">
        <v>1191</v>
      </c>
      <c r="C636" s="76" t="s">
        <v>352</v>
      </c>
      <c r="D636" s="76" t="s">
        <v>1192</v>
      </c>
      <c r="E636" s="105">
        <v>45707</v>
      </c>
    </row>
    <row r="637" spans="1:5" x14ac:dyDescent="0.25">
      <c r="A637" s="103">
        <v>164</v>
      </c>
      <c r="B637" s="76" t="s">
        <v>1193</v>
      </c>
      <c r="C637" s="76" t="s">
        <v>352</v>
      </c>
      <c r="D637" s="76" t="s">
        <v>1194</v>
      </c>
      <c r="E637" s="105">
        <v>45707</v>
      </c>
    </row>
    <row r="638" spans="1:5" x14ac:dyDescent="0.25">
      <c r="A638" s="103">
        <v>165</v>
      </c>
      <c r="B638" s="76" t="s">
        <v>1195</v>
      </c>
      <c r="C638" s="76" t="s">
        <v>352</v>
      </c>
      <c r="D638" s="76" t="s">
        <v>1196</v>
      </c>
      <c r="E638" s="105">
        <v>45707</v>
      </c>
    </row>
    <row r="639" spans="1:5" x14ac:dyDescent="0.25">
      <c r="A639" s="103">
        <v>166</v>
      </c>
      <c r="B639" s="76" t="s">
        <v>1197</v>
      </c>
      <c r="C639" s="76" t="s">
        <v>352</v>
      </c>
      <c r="D639" s="76" t="s">
        <v>1198</v>
      </c>
      <c r="E639" s="105">
        <v>45708</v>
      </c>
    </row>
    <row r="640" spans="1:5" ht="30" x14ac:dyDescent="0.25">
      <c r="A640" s="103">
        <v>167</v>
      </c>
      <c r="B640" s="76" t="s">
        <v>1199</v>
      </c>
      <c r="C640" s="76" t="s">
        <v>1200</v>
      </c>
      <c r="D640" s="76" t="s">
        <v>1201</v>
      </c>
      <c r="E640" s="105">
        <v>45750</v>
      </c>
    </row>
    <row r="641" spans="1:5" x14ac:dyDescent="0.25">
      <c r="A641" s="103">
        <v>168</v>
      </c>
      <c r="B641" s="76" t="s">
        <v>1202</v>
      </c>
      <c r="C641" s="76" t="s">
        <v>1203</v>
      </c>
      <c r="D641" s="76" t="s">
        <v>1204</v>
      </c>
      <c r="E641" s="105">
        <v>45746</v>
      </c>
    </row>
    <row r="642" spans="1:5" x14ac:dyDescent="0.25">
      <c r="A642" s="103">
        <v>169</v>
      </c>
      <c r="B642" s="76" t="s">
        <v>1205</v>
      </c>
      <c r="C642" s="76" t="s">
        <v>1206</v>
      </c>
      <c r="D642" s="76" t="s">
        <v>1207</v>
      </c>
      <c r="E642" s="105">
        <v>45748</v>
      </c>
    </row>
    <row r="643" spans="1:5" x14ac:dyDescent="0.25">
      <c r="A643" s="103">
        <v>170</v>
      </c>
      <c r="B643" s="76" t="s">
        <v>1208</v>
      </c>
      <c r="C643" s="76" t="s">
        <v>1179</v>
      </c>
      <c r="D643" s="76" t="s">
        <v>1209</v>
      </c>
      <c r="E643" s="105">
        <v>45768</v>
      </c>
    </row>
    <row r="644" spans="1:5" ht="30" x14ac:dyDescent="0.25">
      <c r="A644" s="103">
        <v>171</v>
      </c>
      <c r="B644" s="76" t="s">
        <v>1210</v>
      </c>
      <c r="C644" s="76" t="s">
        <v>785</v>
      </c>
      <c r="D644" s="76" t="s">
        <v>1211</v>
      </c>
      <c r="E644" s="105">
        <v>45768</v>
      </c>
    </row>
    <row r="645" spans="1:5" ht="30" x14ac:dyDescent="0.25">
      <c r="A645" s="113">
        <v>172</v>
      </c>
      <c r="B645" s="76" t="s">
        <v>1212</v>
      </c>
      <c r="C645" s="76" t="s">
        <v>1213</v>
      </c>
      <c r="D645" s="76" t="s">
        <v>1214</v>
      </c>
      <c r="E645" s="114">
        <v>45768</v>
      </c>
    </row>
    <row r="646" spans="1:5" ht="30" x14ac:dyDescent="0.25">
      <c r="A646" s="113">
        <v>173</v>
      </c>
      <c r="B646" s="76" t="s">
        <v>1215</v>
      </c>
      <c r="C646" s="76" t="s">
        <v>785</v>
      </c>
      <c r="D646" s="76" t="s">
        <v>1216</v>
      </c>
      <c r="E646" s="114">
        <v>45768</v>
      </c>
    </row>
    <row r="647" spans="1:5" ht="15.75" thickBot="1" x14ac:dyDescent="0.3">
      <c r="A647" s="115">
        <v>174</v>
      </c>
      <c r="B647" s="110" t="s">
        <v>1217</v>
      </c>
      <c r="C647" s="110" t="s">
        <v>1218</v>
      </c>
      <c r="D647" s="110" t="s">
        <v>1219</v>
      </c>
      <c r="E647" s="116">
        <v>45768</v>
      </c>
    </row>
    <row r="648" spans="1:5" ht="15.75" thickTop="1" x14ac:dyDescent="0.25">
      <c r="A648" s="111">
        <v>175</v>
      </c>
      <c r="B648" s="107" t="s">
        <v>1220</v>
      </c>
      <c r="C648" s="107" t="s">
        <v>1221</v>
      </c>
      <c r="D648" s="107" t="s">
        <v>1222</v>
      </c>
      <c r="E648" s="112">
        <v>45775</v>
      </c>
    </row>
    <row r="649" spans="1:5" x14ac:dyDescent="0.25">
      <c r="A649" s="103">
        <v>176</v>
      </c>
      <c r="B649" s="76" t="s">
        <v>1223</v>
      </c>
      <c r="C649" s="76" t="s">
        <v>1224</v>
      </c>
      <c r="D649" s="76" t="s">
        <v>1225</v>
      </c>
      <c r="E649" s="105">
        <v>45775</v>
      </c>
    </row>
    <row r="650" spans="1:5" ht="45" x14ac:dyDescent="0.25">
      <c r="A650" s="103">
        <v>177</v>
      </c>
      <c r="B650" s="76" t="s">
        <v>1226</v>
      </c>
      <c r="C650" s="76" t="s">
        <v>1227</v>
      </c>
      <c r="D650" s="76" t="s">
        <v>1228</v>
      </c>
      <c r="E650" s="105">
        <v>45775</v>
      </c>
    </row>
    <row r="651" spans="1:5" ht="30" x14ac:dyDescent="0.25">
      <c r="A651" s="103">
        <v>178</v>
      </c>
      <c r="B651" s="76" t="s">
        <v>1229</v>
      </c>
      <c r="C651" s="76" t="s">
        <v>1230</v>
      </c>
      <c r="D651" s="76" t="s">
        <v>1216</v>
      </c>
      <c r="E651" s="105">
        <v>45791</v>
      </c>
    </row>
    <row r="652" spans="1:5" x14ac:dyDescent="0.25">
      <c r="A652" s="103">
        <v>179</v>
      </c>
      <c r="B652" s="76" t="s">
        <v>1231</v>
      </c>
      <c r="C652" s="76" t="s">
        <v>1221</v>
      </c>
      <c r="D652" s="76" t="s">
        <v>747</v>
      </c>
      <c r="E652" s="105">
        <v>45795</v>
      </c>
    </row>
    <row r="653" spans="1:5" x14ac:dyDescent="0.25">
      <c r="A653" s="103">
        <v>180</v>
      </c>
      <c r="B653" s="76" t="s">
        <v>1232</v>
      </c>
      <c r="C653" s="76" t="s">
        <v>1221</v>
      </c>
      <c r="D653" s="76" t="s">
        <v>747</v>
      </c>
      <c r="E653" s="105">
        <v>45795</v>
      </c>
    </row>
    <row r="654" spans="1:5" x14ac:dyDescent="0.25">
      <c r="A654" s="103">
        <v>181</v>
      </c>
      <c r="B654" s="76" t="s">
        <v>1233</v>
      </c>
      <c r="C654" s="76" t="s">
        <v>1221</v>
      </c>
      <c r="D654" s="76" t="s">
        <v>747</v>
      </c>
      <c r="E654" s="105">
        <v>45798</v>
      </c>
    </row>
    <row r="655" spans="1:5" x14ac:dyDescent="0.25">
      <c r="A655" s="103">
        <v>182</v>
      </c>
      <c r="B655" s="76" t="s">
        <v>1234</v>
      </c>
      <c r="C655" s="76" t="s">
        <v>1221</v>
      </c>
      <c r="D655" s="76" t="s">
        <v>747</v>
      </c>
      <c r="E655" s="105">
        <v>45798</v>
      </c>
    </row>
    <row r="656" spans="1:5" x14ac:dyDescent="0.25">
      <c r="A656" s="103">
        <v>183</v>
      </c>
      <c r="B656" s="76" t="s">
        <v>1235</v>
      </c>
      <c r="C656" s="76" t="s">
        <v>1236</v>
      </c>
      <c r="D656" s="76" t="s">
        <v>1237</v>
      </c>
      <c r="E656" s="105">
        <v>45831</v>
      </c>
    </row>
    <row r="657" spans="1:5" x14ac:dyDescent="0.25">
      <c r="A657" s="103">
        <v>184</v>
      </c>
      <c r="B657" s="76" t="s">
        <v>1238</v>
      </c>
      <c r="C657" s="76" t="s">
        <v>1239</v>
      </c>
      <c r="D657" s="76" t="s">
        <v>1240</v>
      </c>
      <c r="E657" s="105">
        <v>45831</v>
      </c>
    </row>
    <row r="658" spans="1:5" ht="30" x14ac:dyDescent="0.25">
      <c r="A658" s="103">
        <v>185</v>
      </c>
      <c r="B658" s="76" t="s">
        <v>1241</v>
      </c>
      <c r="C658" s="76" t="s">
        <v>1236</v>
      </c>
      <c r="D658" s="76" t="s">
        <v>1242</v>
      </c>
      <c r="E658" s="105">
        <v>45831</v>
      </c>
    </row>
    <row r="659" spans="1:5" x14ac:dyDescent="0.25">
      <c r="A659" s="103">
        <v>186</v>
      </c>
      <c r="B659" s="76" t="s">
        <v>1243</v>
      </c>
      <c r="C659" s="76" t="s">
        <v>1221</v>
      </c>
      <c r="D659" s="76" t="s">
        <v>747</v>
      </c>
      <c r="E659" s="105">
        <v>45838</v>
      </c>
    </row>
    <row r="660" spans="1:5" x14ac:dyDescent="0.25">
      <c r="A660" s="103">
        <v>187</v>
      </c>
      <c r="B660" s="76" t="s">
        <v>1244</v>
      </c>
      <c r="C660" s="76" t="s">
        <v>1236</v>
      </c>
      <c r="D660" s="76" t="s">
        <v>1245</v>
      </c>
      <c r="E660" s="105">
        <v>45838</v>
      </c>
    </row>
    <row r="661" spans="1:5" x14ac:dyDescent="0.25">
      <c r="A661" s="103">
        <v>188</v>
      </c>
      <c r="B661" s="76" t="s">
        <v>1246</v>
      </c>
      <c r="C661" s="76" t="s">
        <v>1236</v>
      </c>
      <c r="D661" s="76" t="s">
        <v>1247</v>
      </c>
      <c r="E661" s="105">
        <v>45838</v>
      </c>
    </row>
    <row r="662" spans="1:5" x14ac:dyDescent="0.25">
      <c r="A662" s="103">
        <v>189</v>
      </c>
      <c r="B662" s="76" t="s">
        <v>1248</v>
      </c>
      <c r="C662" s="76" t="s">
        <v>1236</v>
      </c>
      <c r="D662" s="76" t="s">
        <v>1249</v>
      </c>
      <c r="E662" s="105">
        <v>45838</v>
      </c>
    </row>
    <row r="663" spans="1:5" x14ac:dyDescent="0.25">
      <c r="A663" s="103">
        <v>190</v>
      </c>
      <c r="B663" s="76" t="s">
        <v>1250</v>
      </c>
      <c r="C663" s="76" t="s">
        <v>1236</v>
      </c>
      <c r="D663" s="76" t="s">
        <v>1251</v>
      </c>
      <c r="E663" s="105">
        <v>45851</v>
      </c>
    </row>
    <row r="664" spans="1:5" ht="45" x14ac:dyDescent="0.25">
      <c r="A664" s="103">
        <v>191</v>
      </c>
      <c r="B664" s="76" t="s">
        <v>1252</v>
      </c>
      <c r="C664" s="76" t="s">
        <v>1253</v>
      </c>
      <c r="D664" s="76" t="s">
        <v>1254</v>
      </c>
      <c r="E664" s="105">
        <v>45875</v>
      </c>
    </row>
    <row r="665" spans="1:5" ht="30" x14ac:dyDescent="0.25">
      <c r="A665" s="103">
        <v>192</v>
      </c>
      <c r="B665" s="76" t="s">
        <v>1255</v>
      </c>
      <c r="C665" s="76" t="s">
        <v>1256</v>
      </c>
      <c r="D665" s="76" t="s">
        <v>1257</v>
      </c>
      <c r="E665" s="105">
        <v>45875</v>
      </c>
    </row>
    <row r="666" spans="1:5" ht="30" x14ac:dyDescent="0.25">
      <c r="A666" s="103">
        <v>193</v>
      </c>
      <c r="B666" s="76" t="s">
        <v>1258</v>
      </c>
      <c r="C666" s="76" t="s">
        <v>1259</v>
      </c>
      <c r="D666" s="76" t="s">
        <v>1260</v>
      </c>
      <c r="E666" s="105">
        <v>45875</v>
      </c>
    </row>
    <row r="667" spans="1:5" ht="45" x14ac:dyDescent="0.25">
      <c r="A667" s="103">
        <v>194</v>
      </c>
      <c r="B667" s="76" t="s">
        <v>1261</v>
      </c>
      <c r="C667" s="76" t="s">
        <v>1262</v>
      </c>
      <c r="D667" s="76" t="s">
        <v>1263</v>
      </c>
      <c r="E667" s="105">
        <v>45875</v>
      </c>
    </row>
    <row r="668" spans="1:5" ht="30" x14ac:dyDescent="0.25">
      <c r="A668" s="106">
        <v>195</v>
      </c>
      <c r="B668" s="76" t="s">
        <v>1264</v>
      </c>
      <c r="C668" s="76" t="s">
        <v>1265</v>
      </c>
      <c r="D668" s="76" t="s">
        <v>747</v>
      </c>
      <c r="E668" s="105">
        <v>45883</v>
      </c>
    </row>
    <row r="669" spans="1:5" ht="45" x14ac:dyDescent="0.25">
      <c r="A669" s="106">
        <v>196</v>
      </c>
      <c r="B669" s="76" t="s">
        <v>1266</v>
      </c>
      <c r="C669" s="76" t="s">
        <v>1236</v>
      </c>
      <c r="D669" s="76" t="s">
        <v>1267</v>
      </c>
      <c r="E669" s="105">
        <v>45909</v>
      </c>
    </row>
    <row r="670" spans="1:5" ht="45" x14ac:dyDescent="0.25">
      <c r="A670" s="103">
        <v>197</v>
      </c>
      <c r="B670" s="76" t="s">
        <v>1268</v>
      </c>
      <c r="C670" s="76" t="s">
        <v>1236</v>
      </c>
      <c r="D670" s="76" t="s">
        <v>1269</v>
      </c>
      <c r="E670" s="105">
        <v>45946</v>
      </c>
    </row>
    <row r="671" spans="1:5" ht="30" x14ac:dyDescent="0.25">
      <c r="A671" s="103">
        <v>198</v>
      </c>
      <c r="B671" s="76" t="s">
        <v>1270</v>
      </c>
      <c r="C671" s="76" t="s">
        <v>1221</v>
      </c>
      <c r="D671" s="76" t="s">
        <v>1271</v>
      </c>
      <c r="E671" s="105">
        <v>45945</v>
      </c>
    </row>
    <row r="672" spans="1:5" ht="45" x14ac:dyDescent="0.25">
      <c r="A672" s="103">
        <v>199</v>
      </c>
      <c r="B672" s="76" t="s">
        <v>1272</v>
      </c>
      <c r="C672" s="76" t="s">
        <v>1273</v>
      </c>
      <c r="D672" s="76" t="s">
        <v>1274</v>
      </c>
      <c r="E672" s="105">
        <v>45960</v>
      </c>
    </row>
    <row r="673" spans="1:5" ht="45" x14ac:dyDescent="0.25">
      <c r="A673" s="103">
        <v>200</v>
      </c>
      <c r="B673" s="76" t="s">
        <v>1275</v>
      </c>
      <c r="C673" s="76" t="s">
        <v>1276</v>
      </c>
      <c r="D673" s="76" t="s">
        <v>1277</v>
      </c>
      <c r="E673" s="105">
        <v>46051</v>
      </c>
    </row>
  </sheetData>
  <mergeCells count="541">
    <mergeCell ref="A628:A629"/>
    <mergeCell ref="C628:C629"/>
    <mergeCell ref="D628:D629"/>
    <mergeCell ref="E628:E629"/>
    <mergeCell ref="A630:A631"/>
    <mergeCell ref="C630:C631"/>
    <mergeCell ref="D630:D631"/>
    <mergeCell ref="E630:E631"/>
    <mergeCell ref="A620:A623"/>
    <mergeCell ref="C620:C623"/>
    <mergeCell ref="D620:D623"/>
    <mergeCell ref="E620:E623"/>
    <mergeCell ref="A626:A627"/>
    <mergeCell ref="C626:C627"/>
    <mergeCell ref="D626:D627"/>
    <mergeCell ref="E626:E627"/>
    <mergeCell ref="A612:A615"/>
    <mergeCell ref="C612:C615"/>
    <mergeCell ref="D612:D615"/>
    <mergeCell ref="E612:E615"/>
    <mergeCell ref="A616:A619"/>
    <mergeCell ref="C616:C619"/>
    <mergeCell ref="D616:D619"/>
    <mergeCell ref="E616:E619"/>
    <mergeCell ref="A604:A607"/>
    <mergeCell ref="C604:C607"/>
    <mergeCell ref="D604:D607"/>
    <mergeCell ref="E604:E607"/>
    <mergeCell ref="A608:A611"/>
    <mergeCell ref="C608:C611"/>
    <mergeCell ref="D608:D611"/>
    <mergeCell ref="E608:E611"/>
    <mergeCell ref="A596:A599"/>
    <mergeCell ref="C596:C599"/>
    <mergeCell ref="D596:D599"/>
    <mergeCell ref="E596:E599"/>
    <mergeCell ref="A600:A603"/>
    <mergeCell ref="C600:C603"/>
    <mergeCell ref="D600:D603"/>
    <mergeCell ref="E600:E603"/>
    <mergeCell ref="A588:A591"/>
    <mergeCell ref="C588:C591"/>
    <mergeCell ref="D588:D591"/>
    <mergeCell ref="E588:E591"/>
    <mergeCell ref="A592:A595"/>
    <mergeCell ref="C592:C595"/>
    <mergeCell ref="D592:D595"/>
    <mergeCell ref="E592:E595"/>
    <mergeCell ref="A581:A583"/>
    <mergeCell ref="C581:C583"/>
    <mergeCell ref="D581:D583"/>
    <mergeCell ref="E581:E583"/>
    <mergeCell ref="A584:A587"/>
    <mergeCell ref="C584:C587"/>
    <mergeCell ref="D584:D587"/>
    <mergeCell ref="E584:E587"/>
    <mergeCell ref="A573:A576"/>
    <mergeCell ref="C573:C576"/>
    <mergeCell ref="D573:D576"/>
    <mergeCell ref="E573:E576"/>
    <mergeCell ref="A577:A580"/>
    <mergeCell ref="C577:C580"/>
    <mergeCell ref="D577:D580"/>
    <mergeCell ref="E577:E580"/>
    <mergeCell ref="A565:A568"/>
    <mergeCell ref="C565:C568"/>
    <mergeCell ref="D565:D568"/>
    <mergeCell ref="E565:E568"/>
    <mergeCell ref="A569:A572"/>
    <mergeCell ref="C569:C572"/>
    <mergeCell ref="D569:D572"/>
    <mergeCell ref="E569:E572"/>
    <mergeCell ref="A557:A560"/>
    <mergeCell ref="C557:C560"/>
    <mergeCell ref="D557:D560"/>
    <mergeCell ref="E557:E560"/>
    <mergeCell ref="A561:A564"/>
    <mergeCell ref="C561:C564"/>
    <mergeCell ref="D561:D564"/>
    <mergeCell ref="E561:E564"/>
    <mergeCell ref="A549:A552"/>
    <mergeCell ref="C549:C552"/>
    <mergeCell ref="D549:D552"/>
    <mergeCell ref="E549:E552"/>
    <mergeCell ref="A553:A556"/>
    <mergeCell ref="C553:C556"/>
    <mergeCell ref="D553:D556"/>
    <mergeCell ref="E553:E556"/>
    <mergeCell ref="A542:A544"/>
    <mergeCell ref="C542:C544"/>
    <mergeCell ref="D542:D544"/>
    <mergeCell ref="E542:E544"/>
    <mergeCell ref="A545:A548"/>
    <mergeCell ref="C545:C548"/>
    <mergeCell ref="D545:D548"/>
    <mergeCell ref="E545:E548"/>
    <mergeCell ref="A534:A536"/>
    <mergeCell ref="C534:C536"/>
    <mergeCell ref="D534:D536"/>
    <mergeCell ref="E534:E536"/>
    <mergeCell ref="A537:A541"/>
    <mergeCell ref="C537:C541"/>
    <mergeCell ref="D537:D541"/>
    <mergeCell ref="E537:E541"/>
    <mergeCell ref="A526:A529"/>
    <mergeCell ref="C526:C529"/>
    <mergeCell ref="D526:D529"/>
    <mergeCell ref="E526:E529"/>
    <mergeCell ref="A530:A533"/>
    <mergeCell ref="C530:C533"/>
    <mergeCell ref="D530:D533"/>
    <mergeCell ref="E530:E533"/>
    <mergeCell ref="A518:A521"/>
    <mergeCell ref="C518:C521"/>
    <mergeCell ref="D518:D521"/>
    <mergeCell ref="E518:E521"/>
    <mergeCell ref="A522:A525"/>
    <mergeCell ref="C522:C525"/>
    <mergeCell ref="D522:D525"/>
    <mergeCell ref="E522:E525"/>
    <mergeCell ref="A511:A514"/>
    <mergeCell ref="C511:C514"/>
    <mergeCell ref="D511:D514"/>
    <mergeCell ref="E511:E514"/>
    <mergeCell ref="A515:A517"/>
    <mergeCell ref="C515:C517"/>
    <mergeCell ref="D515:D517"/>
    <mergeCell ref="E515:E517"/>
    <mergeCell ref="A503:A506"/>
    <mergeCell ref="C503:C506"/>
    <mergeCell ref="D503:D506"/>
    <mergeCell ref="E503:E506"/>
    <mergeCell ref="A507:A510"/>
    <mergeCell ref="C507:C510"/>
    <mergeCell ref="D507:D510"/>
    <mergeCell ref="E507:E510"/>
    <mergeCell ref="A497:A500"/>
    <mergeCell ref="C497:C500"/>
    <mergeCell ref="D497:D500"/>
    <mergeCell ref="E497:E500"/>
    <mergeCell ref="A501:A502"/>
    <mergeCell ref="C501:C502"/>
    <mergeCell ref="D501:D502"/>
    <mergeCell ref="E501:E502"/>
    <mergeCell ref="A489:A492"/>
    <mergeCell ref="C489:C492"/>
    <mergeCell ref="D489:D492"/>
    <mergeCell ref="E489:E492"/>
    <mergeCell ref="A493:A496"/>
    <mergeCell ref="C493:C496"/>
    <mergeCell ref="D493:D496"/>
    <mergeCell ref="E493:E496"/>
    <mergeCell ref="A481:A484"/>
    <mergeCell ref="C481:C484"/>
    <mergeCell ref="E481:E484"/>
    <mergeCell ref="A485:A488"/>
    <mergeCell ref="C485:C488"/>
    <mergeCell ref="D485:D488"/>
    <mergeCell ref="E485:E488"/>
    <mergeCell ref="A470:A475"/>
    <mergeCell ref="C470:C475"/>
    <mergeCell ref="E470:E475"/>
    <mergeCell ref="A476:A480"/>
    <mergeCell ref="C476:C480"/>
    <mergeCell ref="E476:E480"/>
    <mergeCell ref="A462:A465"/>
    <mergeCell ref="C462:C465"/>
    <mergeCell ref="E462:E465"/>
    <mergeCell ref="A466:A469"/>
    <mergeCell ref="C466:C469"/>
    <mergeCell ref="E466:E469"/>
    <mergeCell ref="A453:A457"/>
    <mergeCell ref="C453:C457"/>
    <mergeCell ref="E453:E457"/>
    <mergeCell ref="A458:A461"/>
    <mergeCell ref="C458:C461"/>
    <mergeCell ref="E458:E461"/>
    <mergeCell ref="A444:A448"/>
    <mergeCell ref="C444:C448"/>
    <mergeCell ref="E444:E448"/>
    <mergeCell ref="A449:A452"/>
    <mergeCell ref="C449:C452"/>
    <mergeCell ref="E449:E452"/>
    <mergeCell ref="A434:A438"/>
    <mergeCell ref="C434:C438"/>
    <mergeCell ref="E434:E438"/>
    <mergeCell ref="A439:A443"/>
    <mergeCell ref="C439:C443"/>
    <mergeCell ref="E439:E443"/>
    <mergeCell ref="A424:A429"/>
    <mergeCell ref="C424:C429"/>
    <mergeCell ref="E424:E429"/>
    <mergeCell ref="A430:A433"/>
    <mergeCell ref="C430:C433"/>
    <mergeCell ref="E430:E433"/>
    <mergeCell ref="A415:A419"/>
    <mergeCell ref="C415:C419"/>
    <mergeCell ref="E415:E419"/>
    <mergeCell ref="A420:A423"/>
    <mergeCell ref="C420:C423"/>
    <mergeCell ref="E420:E423"/>
    <mergeCell ref="A407:A410"/>
    <mergeCell ref="C407:C410"/>
    <mergeCell ref="E407:E410"/>
    <mergeCell ref="A411:A414"/>
    <mergeCell ref="C411:C414"/>
    <mergeCell ref="E411:E414"/>
    <mergeCell ref="A399:A402"/>
    <mergeCell ref="C399:C402"/>
    <mergeCell ref="E399:E402"/>
    <mergeCell ref="A403:A406"/>
    <mergeCell ref="C403:C406"/>
    <mergeCell ref="E403:E406"/>
    <mergeCell ref="A392:A394"/>
    <mergeCell ref="C392:C394"/>
    <mergeCell ref="E392:E394"/>
    <mergeCell ref="A395:A398"/>
    <mergeCell ref="C395:C398"/>
    <mergeCell ref="E395:E398"/>
    <mergeCell ref="A384:A387"/>
    <mergeCell ref="C384:C387"/>
    <mergeCell ref="E384:E387"/>
    <mergeCell ref="A388:A391"/>
    <mergeCell ref="C388:C391"/>
    <mergeCell ref="E388:E391"/>
    <mergeCell ref="A376:A379"/>
    <mergeCell ref="C376:C379"/>
    <mergeCell ref="E376:E379"/>
    <mergeCell ref="A380:A383"/>
    <mergeCell ref="C380:C383"/>
    <mergeCell ref="E380:E383"/>
    <mergeCell ref="A367:A370"/>
    <mergeCell ref="C367:C370"/>
    <mergeCell ref="E367:E370"/>
    <mergeCell ref="A371:A375"/>
    <mergeCell ref="C371:C375"/>
    <mergeCell ref="E371:E375"/>
    <mergeCell ref="A359:A362"/>
    <mergeCell ref="C359:C362"/>
    <mergeCell ref="E359:E362"/>
    <mergeCell ref="A363:A366"/>
    <mergeCell ref="C363:C366"/>
    <mergeCell ref="E363:E366"/>
    <mergeCell ref="A350:A354"/>
    <mergeCell ref="C350:C354"/>
    <mergeCell ref="E350:E354"/>
    <mergeCell ref="A355:A358"/>
    <mergeCell ref="C355:C358"/>
    <mergeCell ref="E355:E358"/>
    <mergeCell ref="A340:A344"/>
    <mergeCell ref="C340:C344"/>
    <mergeCell ref="E340:E344"/>
    <mergeCell ref="A345:A349"/>
    <mergeCell ref="C345:C349"/>
    <mergeCell ref="E345:E349"/>
    <mergeCell ref="A331:A335"/>
    <mergeCell ref="C331:C335"/>
    <mergeCell ref="E331:E335"/>
    <mergeCell ref="A336:A339"/>
    <mergeCell ref="C336:C339"/>
    <mergeCell ref="E336:E339"/>
    <mergeCell ref="A323:A326"/>
    <mergeCell ref="C323:C326"/>
    <mergeCell ref="E323:E326"/>
    <mergeCell ref="A327:A330"/>
    <mergeCell ref="C327:C330"/>
    <mergeCell ref="E327:E330"/>
    <mergeCell ref="A315:A318"/>
    <mergeCell ref="C315:C318"/>
    <mergeCell ref="E315:E318"/>
    <mergeCell ref="A319:A322"/>
    <mergeCell ref="C319:C322"/>
    <mergeCell ref="E319:E322"/>
    <mergeCell ref="A307:A310"/>
    <mergeCell ref="C307:C310"/>
    <mergeCell ref="E307:E310"/>
    <mergeCell ref="A311:A314"/>
    <mergeCell ref="C311:C314"/>
    <mergeCell ref="E311:E314"/>
    <mergeCell ref="A299:A302"/>
    <mergeCell ref="C299:C302"/>
    <mergeCell ref="E299:E302"/>
    <mergeCell ref="A303:A306"/>
    <mergeCell ref="C303:C306"/>
    <mergeCell ref="E303:E306"/>
    <mergeCell ref="A290:A293"/>
    <mergeCell ref="C290:C293"/>
    <mergeCell ref="E290:E293"/>
    <mergeCell ref="A294:A298"/>
    <mergeCell ref="C294:C298"/>
    <mergeCell ref="E294:E298"/>
    <mergeCell ref="A282:A285"/>
    <mergeCell ref="C282:C285"/>
    <mergeCell ref="E282:E285"/>
    <mergeCell ref="A286:A289"/>
    <mergeCell ref="C286:C289"/>
    <mergeCell ref="E286:E289"/>
    <mergeCell ref="A274:A277"/>
    <mergeCell ref="C274:C277"/>
    <mergeCell ref="E274:E277"/>
    <mergeCell ref="A278:A281"/>
    <mergeCell ref="C278:C281"/>
    <mergeCell ref="E278:E281"/>
    <mergeCell ref="A266:A269"/>
    <mergeCell ref="C266:C269"/>
    <mergeCell ref="E266:E269"/>
    <mergeCell ref="A270:A273"/>
    <mergeCell ref="C270:C273"/>
    <mergeCell ref="E270:E273"/>
    <mergeCell ref="A258:A261"/>
    <mergeCell ref="C258:C261"/>
    <mergeCell ref="E258:E261"/>
    <mergeCell ref="A262:A265"/>
    <mergeCell ref="C262:C265"/>
    <mergeCell ref="E262:E265"/>
    <mergeCell ref="A250:A253"/>
    <mergeCell ref="C250:C253"/>
    <mergeCell ref="E250:E253"/>
    <mergeCell ref="A254:A257"/>
    <mergeCell ref="C254:C257"/>
    <mergeCell ref="E254:E257"/>
    <mergeCell ref="A243:A245"/>
    <mergeCell ref="C243:C245"/>
    <mergeCell ref="E243:E245"/>
    <mergeCell ref="A246:A249"/>
    <mergeCell ref="C246:C249"/>
    <mergeCell ref="E246:E249"/>
    <mergeCell ref="A235:A238"/>
    <mergeCell ref="C235:C238"/>
    <mergeCell ref="E235:E238"/>
    <mergeCell ref="A239:A242"/>
    <mergeCell ref="C239:C242"/>
    <mergeCell ref="E239:E242"/>
    <mergeCell ref="A227:A230"/>
    <mergeCell ref="C227:C230"/>
    <mergeCell ref="E227:E230"/>
    <mergeCell ref="A231:A234"/>
    <mergeCell ref="C231:C234"/>
    <mergeCell ref="E231:E234"/>
    <mergeCell ref="A219:A222"/>
    <mergeCell ref="C219:C222"/>
    <mergeCell ref="E219:E222"/>
    <mergeCell ref="A223:A226"/>
    <mergeCell ref="C223:C226"/>
    <mergeCell ref="E223:E226"/>
    <mergeCell ref="A210:A214"/>
    <mergeCell ref="C210:C214"/>
    <mergeCell ref="E210:E214"/>
    <mergeCell ref="A215:A218"/>
    <mergeCell ref="C215:C218"/>
    <mergeCell ref="E215:E218"/>
    <mergeCell ref="A203:A206"/>
    <mergeCell ref="C203:C206"/>
    <mergeCell ref="E203:E206"/>
    <mergeCell ref="A207:A209"/>
    <mergeCell ref="C207:C209"/>
    <mergeCell ref="E207:E209"/>
    <mergeCell ref="A195:A198"/>
    <mergeCell ref="C195:C198"/>
    <mergeCell ref="E195:E198"/>
    <mergeCell ref="A199:A202"/>
    <mergeCell ref="C199:C202"/>
    <mergeCell ref="E199:E202"/>
    <mergeCell ref="A189:A191"/>
    <mergeCell ref="C189:C191"/>
    <mergeCell ref="E189:E191"/>
    <mergeCell ref="A192:A194"/>
    <mergeCell ref="C192:C194"/>
    <mergeCell ref="E192:E194"/>
    <mergeCell ref="A180:A183"/>
    <mergeCell ref="C180:C183"/>
    <mergeCell ref="E180:E183"/>
    <mergeCell ref="A184:A188"/>
    <mergeCell ref="C184:C188"/>
    <mergeCell ref="E184:E188"/>
    <mergeCell ref="A171:A175"/>
    <mergeCell ref="C171:C175"/>
    <mergeCell ref="E171:E175"/>
    <mergeCell ref="A176:A179"/>
    <mergeCell ref="C176:C179"/>
    <mergeCell ref="E176:E179"/>
    <mergeCell ref="A163:A166"/>
    <mergeCell ref="C163:C166"/>
    <mergeCell ref="E163:E166"/>
    <mergeCell ref="A167:A170"/>
    <mergeCell ref="C167:C170"/>
    <mergeCell ref="E167:E170"/>
    <mergeCell ref="A155:A158"/>
    <mergeCell ref="C155:C158"/>
    <mergeCell ref="E155:E158"/>
    <mergeCell ref="A159:A162"/>
    <mergeCell ref="C159:C162"/>
    <mergeCell ref="E159:E162"/>
    <mergeCell ref="A146:A150"/>
    <mergeCell ref="C146:C150"/>
    <mergeCell ref="D146:D150"/>
    <mergeCell ref="E146:E150"/>
    <mergeCell ref="A151:A154"/>
    <mergeCell ref="C151:C154"/>
    <mergeCell ref="E151:E154"/>
    <mergeCell ref="A138:A141"/>
    <mergeCell ref="C138:C141"/>
    <mergeCell ref="D138:D141"/>
    <mergeCell ref="E138:E141"/>
    <mergeCell ref="A142:A145"/>
    <mergeCell ref="C142:C145"/>
    <mergeCell ref="D142:D145"/>
    <mergeCell ref="E142:E145"/>
    <mergeCell ref="A130:A133"/>
    <mergeCell ref="C130:C133"/>
    <mergeCell ref="D130:D133"/>
    <mergeCell ref="E130:E133"/>
    <mergeCell ref="A134:A137"/>
    <mergeCell ref="C134:C137"/>
    <mergeCell ref="D134:D137"/>
    <mergeCell ref="E134:E137"/>
    <mergeCell ref="A122:A125"/>
    <mergeCell ref="C122:C125"/>
    <mergeCell ref="D122:D125"/>
    <mergeCell ref="E122:E125"/>
    <mergeCell ref="A126:A129"/>
    <mergeCell ref="C126:C129"/>
    <mergeCell ref="D126:D129"/>
    <mergeCell ref="E126:E129"/>
    <mergeCell ref="A114:A117"/>
    <mergeCell ref="C114:C117"/>
    <mergeCell ref="D114:D117"/>
    <mergeCell ref="E114:E117"/>
    <mergeCell ref="A118:A121"/>
    <mergeCell ref="C118:C121"/>
    <mergeCell ref="D118:D121"/>
    <mergeCell ref="E118:E121"/>
    <mergeCell ref="A106:A109"/>
    <mergeCell ref="C106:C109"/>
    <mergeCell ref="D106:D109"/>
    <mergeCell ref="E106:E109"/>
    <mergeCell ref="A110:A113"/>
    <mergeCell ref="C110:C113"/>
    <mergeCell ref="E110:E113"/>
    <mergeCell ref="A98:A101"/>
    <mergeCell ref="C98:C101"/>
    <mergeCell ref="D98:D101"/>
    <mergeCell ref="E98:E101"/>
    <mergeCell ref="A102:A105"/>
    <mergeCell ref="C102:C105"/>
    <mergeCell ref="D102:D105"/>
    <mergeCell ref="E102:E105"/>
    <mergeCell ref="A90:A93"/>
    <mergeCell ref="C90:C93"/>
    <mergeCell ref="D90:D93"/>
    <mergeCell ref="E90:E93"/>
    <mergeCell ref="A94:A97"/>
    <mergeCell ref="C94:C97"/>
    <mergeCell ref="D94:D97"/>
    <mergeCell ref="E94:E97"/>
    <mergeCell ref="A82:A85"/>
    <mergeCell ref="C82:C85"/>
    <mergeCell ref="D82:D85"/>
    <mergeCell ref="E82:E85"/>
    <mergeCell ref="A86:A89"/>
    <mergeCell ref="C86:C89"/>
    <mergeCell ref="D86:D89"/>
    <mergeCell ref="E86:E89"/>
    <mergeCell ref="A74:A77"/>
    <mergeCell ref="C74:C77"/>
    <mergeCell ref="D74:D77"/>
    <mergeCell ref="E74:E77"/>
    <mergeCell ref="A78:A81"/>
    <mergeCell ref="C78:C81"/>
    <mergeCell ref="E78:E81"/>
    <mergeCell ref="A66:A69"/>
    <mergeCell ref="C66:C69"/>
    <mergeCell ref="D66:D69"/>
    <mergeCell ref="E66:E69"/>
    <mergeCell ref="A70:A73"/>
    <mergeCell ref="C70:C73"/>
    <mergeCell ref="D70:D73"/>
    <mergeCell ref="E70:E73"/>
    <mergeCell ref="A58:A61"/>
    <mergeCell ref="C58:C61"/>
    <mergeCell ref="D58:D61"/>
    <mergeCell ref="E58:E61"/>
    <mergeCell ref="A62:A65"/>
    <mergeCell ref="C62:C65"/>
    <mergeCell ref="D62:D65"/>
    <mergeCell ref="E62:E65"/>
    <mergeCell ref="A50:A53"/>
    <mergeCell ref="C50:C53"/>
    <mergeCell ref="D50:D53"/>
    <mergeCell ref="E50:E53"/>
    <mergeCell ref="A54:A57"/>
    <mergeCell ref="C54:C57"/>
    <mergeCell ref="D54:D57"/>
    <mergeCell ref="E54:E57"/>
    <mergeCell ref="A46:A49"/>
    <mergeCell ref="D46:D49"/>
    <mergeCell ref="E46:E49"/>
    <mergeCell ref="A34:A37"/>
    <mergeCell ref="C34:C37"/>
    <mergeCell ref="D34:D37"/>
    <mergeCell ref="E34:E37"/>
    <mergeCell ref="A38:A41"/>
    <mergeCell ref="C38:C41"/>
    <mergeCell ref="D38:D41"/>
    <mergeCell ref="E38:E41"/>
    <mergeCell ref="A30:A33"/>
    <mergeCell ref="C30:C33"/>
    <mergeCell ref="D30:D33"/>
    <mergeCell ref="E30:E33"/>
    <mergeCell ref="A22:A25"/>
    <mergeCell ref="C22:C25"/>
    <mergeCell ref="D22:D25"/>
    <mergeCell ref="E22:E25"/>
    <mergeCell ref="A42:A45"/>
    <mergeCell ref="C42:C45"/>
    <mergeCell ref="D42:D45"/>
    <mergeCell ref="E42:E45"/>
    <mergeCell ref="A2:A5"/>
    <mergeCell ref="C2:C5"/>
    <mergeCell ref="D2:D5"/>
    <mergeCell ref="E2:E5"/>
    <mergeCell ref="A6:A9"/>
    <mergeCell ref="C6:C9"/>
    <mergeCell ref="D6:D9"/>
    <mergeCell ref="E6:E9"/>
    <mergeCell ref="A26:A29"/>
    <mergeCell ref="C26:C29"/>
    <mergeCell ref="D26:D29"/>
    <mergeCell ref="E26:E29"/>
    <mergeCell ref="A18:A21"/>
    <mergeCell ref="C18:C21"/>
    <mergeCell ref="D18:D21"/>
    <mergeCell ref="E18:E21"/>
    <mergeCell ref="A10:A13"/>
    <mergeCell ref="C10:C13"/>
    <mergeCell ref="D10:D13"/>
    <mergeCell ref="E10:E13"/>
    <mergeCell ref="A14:A17"/>
    <mergeCell ref="C14:C17"/>
    <mergeCell ref="D14:D17"/>
    <mergeCell ref="E14:E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7" sqref="C7"/>
    </sheetView>
  </sheetViews>
  <sheetFormatPr defaultRowHeight="15" x14ac:dyDescent="0.25"/>
  <cols>
    <col min="1" max="1" width="6.140625" customWidth="1"/>
    <col min="2" max="2" width="14.42578125" customWidth="1"/>
    <col min="3" max="3" width="25.28515625" customWidth="1"/>
    <col min="4" max="4" width="15.5703125" customWidth="1"/>
    <col min="6" max="6" width="27.42578125" customWidth="1"/>
    <col min="7" max="7" width="21.7109375" customWidth="1"/>
    <col min="8" max="8" width="30.5703125" customWidth="1"/>
  </cols>
  <sheetData>
    <row r="1" spans="1:8" ht="47.25" x14ac:dyDescent="0.25">
      <c r="A1" s="53" t="s">
        <v>818</v>
      </c>
      <c r="B1" s="54" t="s">
        <v>327</v>
      </c>
      <c r="C1" s="55" t="s">
        <v>819</v>
      </c>
      <c r="D1" s="56" t="s">
        <v>820</v>
      </c>
      <c r="E1" s="56" t="s">
        <v>821</v>
      </c>
      <c r="F1" s="56" t="s">
        <v>822</v>
      </c>
      <c r="G1" s="57" t="s">
        <v>823</v>
      </c>
      <c r="H1" s="61" t="s">
        <v>911</v>
      </c>
    </row>
    <row r="2" spans="1:8" ht="31.5" x14ac:dyDescent="0.25">
      <c r="A2" s="24">
        <v>1</v>
      </c>
      <c r="B2" s="21" t="s">
        <v>824</v>
      </c>
      <c r="C2" s="20" t="s">
        <v>825</v>
      </c>
      <c r="D2" s="25">
        <v>43798</v>
      </c>
      <c r="E2" s="23" t="s">
        <v>826</v>
      </c>
      <c r="F2" s="23" t="s">
        <v>827</v>
      </c>
      <c r="G2" s="58">
        <v>61</v>
      </c>
      <c r="H2" s="51" t="s">
        <v>910</v>
      </c>
    </row>
    <row r="3" spans="1:8" ht="47.25" x14ac:dyDescent="0.25">
      <c r="A3" s="24">
        <v>2</v>
      </c>
      <c r="B3" s="21" t="s">
        <v>828</v>
      </c>
      <c r="C3" s="22" t="s">
        <v>829</v>
      </c>
      <c r="D3" s="25">
        <v>42928</v>
      </c>
      <c r="E3" s="23" t="s">
        <v>826</v>
      </c>
      <c r="F3" s="23" t="s">
        <v>830</v>
      </c>
      <c r="G3" s="58">
        <v>47</v>
      </c>
      <c r="H3" s="51" t="s">
        <v>910</v>
      </c>
    </row>
    <row r="4" spans="1:8" ht="31.5" x14ac:dyDescent="0.25">
      <c r="A4" s="24">
        <v>3</v>
      </c>
      <c r="B4" s="21" t="s">
        <v>831</v>
      </c>
      <c r="C4" s="22" t="s">
        <v>832</v>
      </c>
      <c r="D4" s="25">
        <v>43048</v>
      </c>
      <c r="E4" s="22" t="s">
        <v>826</v>
      </c>
      <c r="F4" s="22" t="s">
        <v>833</v>
      </c>
      <c r="G4" s="58">
        <v>570</v>
      </c>
      <c r="H4" s="51" t="s">
        <v>910</v>
      </c>
    </row>
    <row r="5" spans="1:8" ht="63" x14ac:dyDescent="0.25">
      <c r="A5" s="24">
        <v>4</v>
      </c>
      <c r="B5" s="21" t="s">
        <v>834</v>
      </c>
      <c r="C5" s="22" t="s">
        <v>835</v>
      </c>
      <c r="D5" s="25">
        <v>42613</v>
      </c>
      <c r="E5" s="22" t="s">
        <v>826</v>
      </c>
      <c r="F5" s="22" t="s">
        <v>836</v>
      </c>
      <c r="G5" s="58">
        <v>99</v>
      </c>
      <c r="H5" s="51" t="s">
        <v>910</v>
      </c>
    </row>
    <row r="6" spans="1:8" ht="31.5" x14ac:dyDescent="0.25">
      <c r="A6" s="24">
        <v>5</v>
      </c>
      <c r="B6" s="26" t="s">
        <v>837</v>
      </c>
      <c r="C6" s="27" t="s">
        <v>838</v>
      </c>
      <c r="D6" s="28">
        <v>42837</v>
      </c>
      <c r="E6" s="27" t="s">
        <v>826</v>
      </c>
      <c r="F6" s="27" t="s">
        <v>839</v>
      </c>
      <c r="G6" s="59">
        <v>126</v>
      </c>
      <c r="H6" s="51" t="s">
        <v>910</v>
      </c>
    </row>
    <row r="7" spans="1:8" ht="63" x14ac:dyDescent="0.25">
      <c r="A7" s="24">
        <v>6</v>
      </c>
      <c r="B7" s="29" t="s">
        <v>840</v>
      </c>
      <c r="C7" s="30" t="s">
        <v>841</v>
      </c>
      <c r="D7" s="31">
        <v>43556</v>
      </c>
      <c r="E7" s="30" t="s">
        <v>826</v>
      </c>
      <c r="F7" s="30" t="s">
        <v>842</v>
      </c>
      <c r="G7" s="58">
        <v>730</v>
      </c>
      <c r="H7" s="32" t="s">
        <v>910</v>
      </c>
    </row>
    <row r="8" spans="1:8" ht="47.25" x14ac:dyDescent="0.25">
      <c r="A8" s="24">
        <v>7</v>
      </c>
      <c r="B8" s="33" t="s">
        <v>843</v>
      </c>
      <c r="C8" s="30" t="s">
        <v>844</v>
      </c>
      <c r="D8" s="34">
        <v>43825</v>
      </c>
      <c r="E8" s="22" t="s">
        <v>826</v>
      </c>
      <c r="F8" s="24" t="s">
        <v>842</v>
      </c>
      <c r="G8" s="60">
        <v>2092.37</v>
      </c>
      <c r="H8" s="51" t="s">
        <v>910</v>
      </c>
    </row>
    <row r="9" spans="1:8" ht="15.75" x14ac:dyDescent="0.25">
      <c r="A9" s="35"/>
      <c r="B9" s="35"/>
      <c r="C9" s="35"/>
      <c r="D9" s="35"/>
      <c r="E9" s="35"/>
      <c r="F9" s="36" t="s">
        <v>845</v>
      </c>
      <c r="G9" s="37">
        <f>SUM(G2:G8)</f>
        <v>3725.37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C1" workbookViewId="0">
      <selection activeCell="G3" sqref="G3"/>
    </sheetView>
  </sheetViews>
  <sheetFormatPr defaultRowHeight="15" x14ac:dyDescent="0.25"/>
  <cols>
    <col min="2" max="2" width="37" customWidth="1"/>
    <col min="4" max="4" width="31.5703125" customWidth="1"/>
    <col min="5" max="5" width="15.140625" customWidth="1"/>
    <col min="6" max="6" width="23.85546875" customWidth="1"/>
    <col min="7" max="8" width="23" customWidth="1"/>
    <col min="9" max="9" width="31.7109375" customWidth="1"/>
    <col min="10" max="10" width="40.28515625" customWidth="1"/>
  </cols>
  <sheetData>
    <row r="1" spans="1:10" ht="25.5" x14ac:dyDescent="0.25">
      <c r="A1" s="124" t="s">
        <v>818</v>
      </c>
      <c r="B1" s="124" t="s">
        <v>327</v>
      </c>
      <c r="C1" s="124" t="s">
        <v>893</v>
      </c>
      <c r="D1" s="124" t="s">
        <v>894</v>
      </c>
      <c r="E1" s="124" t="s">
        <v>895</v>
      </c>
      <c r="F1" s="124" t="s">
        <v>896</v>
      </c>
      <c r="G1" s="124" t="s">
        <v>897</v>
      </c>
      <c r="H1" s="124" t="s">
        <v>1305</v>
      </c>
      <c r="I1" s="124" t="s">
        <v>898</v>
      </c>
      <c r="J1" s="125" t="s">
        <v>1188</v>
      </c>
    </row>
    <row r="2" spans="1:10" x14ac:dyDescent="0.25">
      <c r="A2" s="43">
        <v>1</v>
      </c>
      <c r="B2" s="44" t="s">
        <v>27</v>
      </c>
      <c r="C2" s="44">
        <v>100.8</v>
      </c>
      <c r="D2" s="45" t="s">
        <v>899</v>
      </c>
      <c r="E2" s="46">
        <v>32200</v>
      </c>
      <c r="F2" s="131">
        <f>E2*12</f>
        <v>386400</v>
      </c>
      <c r="G2" s="44" t="s">
        <v>1310</v>
      </c>
      <c r="H2" s="44"/>
      <c r="I2" s="47" t="s">
        <v>900</v>
      </c>
      <c r="J2" s="127" t="s">
        <v>1309</v>
      </c>
    </row>
    <row r="3" spans="1:10" x14ac:dyDescent="0.25">
      <c r="A3" s="43">
        <v>2</v>
      </c>
      <c r="B3" s="44" t="s">
        <v>137</v>
      </c>
      <c r="C3" s="44">
        <v>91.6</v>
      </c>
      <c r="D3" s="45" t="s">
        <v>901</v>
      </c>
      <c r="E3" s="46">
        <v>28474.57</v>
      </c>
      <c r="F3" s="131">
        <f t="shared" ref="F3:F4" si="0">E3*12</f>
        <v>341694.83999999997</v>
      </c>
      <c r="G3" s="44" t="s">
        <v>902</v>
      </c>
      <c r="H3" s="44"/>
      <c r="I3" s="47" t="s">
        <v>903</v>
      </c>
      <c r="J3" s="127" t="s">
        <v>1309</v>
      </c>
    </row>
    <row r="4" spans="1:10" x14ac:dyDescent="0.25">
      <c r="A4" s="43">
        <v>3</v>
      </c>
      <c r="B4" s="44" t="s">
        <v>135</v>
      </c>
      <c r="C4" s="44">
        <v>97.3</v>
      </c>
      <c r="D4" s="45" t="s">
        <v>904</v>
      </c>
      <c r="E4" s="46">
        <v>30508.48</v>
      </c>
      <c r="F4" s="131">
        <f t="shared" si="0"/>
        <v>366101.76000000001</v>
      </c>
      <c r="G4" s="47" t="s">
        <v>905</v>
      </c>
      <c r="H4" s="47"/>
      <c r="I4" s="47" t="s">
        <v>906</v>
      </c>
      <c r="J4" s="127" t="s">
        <v>1309</v>
      </c>
    </row>
    <row r="5" spans="1:10" ht="26.25" customHeight="1" x14ac:dyDescent="0.25">
      <c r="A5" s="44">
        <v>4</v>
      </c>
      <c r="B5" s="122" t="s">
        <v>1284</v>
      </c>
      <c r="C5" s="122">
        <v>7.4</v>
      </c>
      <c r="D5" s="123" t="s">
        <v>1285</v>
      </c>
      <c r="E5" s="128">
        <v>5100</v>
      </c>
      <c r="F5" s="132">
        <v>61200</v>
      </c>
      <c r="G5" s="130" t="s">
        <v>1286</v>
      </c>
      <c r="H5" s="130" t="s">
        <v>1306</v>
      </c>
      <c r="I5" s="122" t="s">
        <v>1287</v>
      </c>
      <c r="J5" s="127"/>
    </row>
    <row r="6" spans="1:10" ht="26.25" customHeight="1" x14ac:dyDescent="0.25">
      <c r="A6" s="44">
        <v>5</v>
      </c>
      <c r="B6" s="122" t="s">
        <v>1293</v>
      </c>
      <c r="C6" s="122"/>
      <c r="D6" s="123" t="s">
        <v>1294</v>
      </c>
      <c r="E6" s="129">
        <v>534949.78</v>
      </c>
      <c r="F6" s="133">
        <v>6419397.3600000003</v>
      </c>
      <c r="G6" s="130" t="s">
        <v>1295</v>
      </c>
      <c r="H6" s="135" t="s">
        <v>1300</v>
      </c>
      <c r="I6" s="122" t="s">
        <v>1296</v>
      </c>
      <c r="J6" s="127"/>
    </row>
    <row r="7" spans="1:10" ht="36" customHeight="1" x14ac:dyDescent="0.25">
      <c r="A7" s="44">
        <v>6</v>
      </c>
      <c r="B7" s="122" t="s">
        <v>1291</v>
      </c>
      <c r="C7" s="122">
        <v>13.9</v>
      </c>
      <c r="D7" s="126" t="s">
        <v>1290</v>
      </c>
      <c r="E7" s="129">
        <v>5404.32</v>
      </c>
      <c r="F7" s="134">
        <v>64851.839999999997</v>
      </c>
      <c r="G7" s="130" t="s">
        <v>1292</v>
      </c>
      <c r="H7" s="135" t="s">
        <v>1299</v>
      </c>
      <c r="I7" s="122" t="s">
        <v>1288</v>
      </c>
      <c r="J7" s="127"/>
    </row>
    <row r="8" spans="1:10" ht="25.5" x14ac:dyDescent="0.25">
      <c r="A8" s="44">
        <v>7</v>
      </c>
      <c r="B8" s="122" t="s">
        <v>1289</v>
      </c>
      <c r="C8" s="122">
        <v>111.6</v>
      </c>
      <c r="D8" s="126" t="s">
        <v>1285</v>
      </c>
      <c r="E8" s="122"/>
      <c r="F8" s="126"/>
      <c r="G8" s="130" t="s">
        <v>1298</v>
      </c>
      <c r="H8" s="135" t="s">
        <v>1299</v>
      </c>
      <c r="I8" s="122" t="s">
        <v>1288</v>
      </c>
      <c r="J8" s="126"/>
    </row>
    <row r="9" spans="1:10" ht="30" customHeight="1" x14ac:dyDescent="0.25">
      <c r="A9" s="44">
        <v>8</v>
      </c>
      <c r="B9" s="122" t="s">
        <v>1302</v>
      </c>
      <c r="C9" s="123"/>
      <c r="D9" s="123" t="s">
        <v>1294</v>
      </c>
      <c r="E9" s="123"/>
      <c r="F9" s="126" t="s">
        <v>1304</v>
      </c>
      <c r="G9" s="122" t="s">
        <v>1301</v>
      </c>
      <c r="H9" s="122" t="s">
        <v>1307</v>
      </c>
      <c r="I9" s="122" t="s">
        <v>1303</v>
      </c>
      <c r="J9" s="126" t="s">
        <v>1308</v>
      </c>
    </row>
    <row r="12" spans="1:10" x14ac:dyDescent="0.25">
      <c r="A12" t="s">
        <v>1297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19" workbookViewId="0">
      <selection activeCell="A23" sqref="A23:F23"/>
    </sheetView>
  </sheetViews>
  <sheetFormatPr defaultRowHeight="15" x14ac:dyDescent="0.25"/>
  <cols>
    <col min="1" max="1" width="5.28515625" customWidth="1"/>
    <col min="2" max="2" width="26" customWidth="1"/>
    <col min="3" max="3" width="25.7109375" customWidth="1"/>
    <col min="4" max="4" width="59" customWidth="1"/>
    <col min="5" max="5" width="15.5703125" customWidth="1"/>
    <col min="6" max="6" width="14.28515625" customWidth="1"/>
  </cols>
  <sheetData>
    <row r="1" spans="1:6" ht="31.5" x14ac:dyDescent="0.25">
      <c r="A1" s="48" t="s">
        <v>818</v>
      </c>
      <c r="B1" s="49" t="s">
        <v>846</v>
      </c>
      <c r="C1" s="50" t="s">
        <v>847</v>
      </c>
      <c r="D1" s="50" t="s">
        <v>848</v>
      </c>
      <c r="E1" s="39" t="s">
        <v>1282</v>
      </c>
      <c r="F1" s="39" t="s">
        <v>907</v>
      </c>
    </row>
    <row r="2" spans="1:6" ht="54.75" customHeight="1" x14ac:dyDescent="0.25">
      <c r="A2" s="48" t="s">
        <v>849</v>
      </c>
      <c r="B2" s="39" t="s">
        <v>850</v>
      </c>
      <c r="C2" s="40" t="s">
        <v>851</v>
      </c>
      <c r="D2" s="41" t="s">
        <v>852</v>
      </c>
      <c r="E2" s="42">
        <v>66</v>
      </c>
      <c r="F2" s="51" t="s">
        <v>908</v>
      </c>
    </row>
    <row r="3" spans="1:6" ht="45.75" customHeight="1" x14ac:dyDescent="0.25">
      <c r="A3" s="48" t="s">
        <v>853</v>
      </c>
      <c r="B3" s="38"/>
      <c r="C3" s="41" t="s">
        <v>854</v>
      </c>
      <c r="D3" s="41" t="s">
        <v>852</v>
      </c>
      <c r="E3" s="42">
        <v>61</v>
      </c>
      <c r="F3" s="51" t="s">
        <v>908</v>
      </c>
    </row>
    <row r="4" spans="1:6" ht="42" customHeight="1" x14ac:dyDescent="0.25">
      <c r="A4" s="48" t="s">
        <v>855</v>
      </c>
      <c r="B4" s="38"/>
      <c r="C4" s="41" t="s">
        <v>856</v>
      </c>
      <c r="D4" s="41" t="s">
        <v>852</v>
      </c>
      <c r="E4" s="42">
        <v>20</v>
      </c>
      <c r="F4" s="51" t="s">
        <v>908</v>
      </c>
    </row>
    <row r="5" spans="1:6" ht="42.75" customHeight="1" x14ac:dyDescent="0.25">
      <c r="A5" s="48" t="s">
        <v>857</v>
      </c>
      <c r="B5" s="38"/>
      <c r="C5" s="41" t="s">
        <v>858</v>
      </c>
      <c r="D5" s="41" t="s">
        <v>852</v>
      </c>
      <c r="E5" s="42">
        <v>26</v>
      </c>
      <c r="F5" s="51" t="s">
        <v>908</v>
      </c>
    </row>
    <row r="6" spans="1:6" ht="39.75" customHeight="1" x14ac:dyDescent="0.25">
      <c r="A6" s="48" t="s">
        <v>859</v>
      </c>
      <c r="B6" s="38"/>
      <c r="C6" s="41" t="s">
        <v>860</v>
      </c>
      <c r="D6" s="40" t="s">
        <v>861</v>
      </c>
      <c r="E6" s="42">
        <v>73</v>
      </c>
      <c r="F6" s="51" t="s">
        <v>909</v>
      </c>
    </row>
    <row r="7" spans="1:6" ht="41.25" customHeight="1" x14ac:dyDescent="0.25">
      <c r="A7" s="48" t="s">
        <v>862</v>
      </c>
      <c r="B7" s="38"/>
      <c r="C7" s="41" t="s">
        <v>863</v>
      </c>
      <c r="D7" s="41" t="s">
        <v>852</v>
      </c>
      <c r="E7" s="42">
        <v>26</v>
      </c>
      <c r="F7" s="51" t="s">
        <v>908</v>
      </c>
    </row>
    <row r="8" spans="1:6" ht="48" customHeight="1" x14ac:dyDescent="0.25">
      <c r="A8" s="48" t="s">
        <v>864</v>
      </c>
      <c r="B8" s="38"/>
      <c r="C8" s="41" t="s">
        <v>865</v>
      </c>
      <c r="D8" s="41" t="s">
        <v>852</v>
      </c>
      <c r="E8" s="42">
        <v>68</v>
      </c>
      <c r="F8" s="51" t="s">
        <v>908</v>
      </c>
    </row>
    <row r="9" spans="1:6" ht="39.75" customHeight="1" x14ac:dyDescent="0.25">
      <c r="A9" s="48" t="s">
        <v>866</v>
      </c>
      <c r="B9" s="38"/>
      <c r="C9" s="41" t="s">
        <v>867</v>
      </c>
      <c r="D9" s="41" t="s">
        <v>852</v>
      </c>
      <c r="E9" s="42">
        <v>69</v>
      </c>
      <c r="F9" s="51" t="s">
        <v>908</v>
      </c>
    </row>
    <row r="10" spans="1:6" ht="44.25" customHeight="1" x14ac:dyDescent="0.25">
      <c r="A10" s="48" t="s">
        <v>868</v>
      </c>
      <c r="B10" s="38"/>
      <c r="C10" s="41" t="s">
        <v>869</v>
      </c>
      <c r="D10" s="41" t="s">
        <v>852</v>
      </c>
      <c r="E10" s="42">
        <v>24</v>
      </c>
      <c r="F10" s="51" t="s">
        <v>908</v>
      </c>
    </row>
    <row r="11" spans="1:6" ht="41.25" customHeight="1" x14ac:dyDescent="0.25">
      <c r="A11" s="48" t="s">
        <v>870</v>
      </c>
      <c r="B11" s="38"/>
      <c r="C11" s="41" t="s">
        <v>871</v>
      </c>
      <c r="D11" s="40" t="s">
        <v>861</v>
      </c>
      <c r="E11" s="42">
        <v>25</v>
      </c>
      <c r="F11" s="51" t="s">
        <v>909</v>
      </c>
    </row>
    <row r="12" spans="1:6" ht="39" customHeight="1" x14ac:dyDescent="0.25">
      <c r="A12" s="48" t="s">
        <v>872</v>
      </c>
      <c r="B12" s="38"/>
      <c r="C12" s="41" t="s">
        <v>873</v>
      </c>
      <c r="D12" s="40" t="s">
        <v>861</v>
      </c>
      <c r="E12" s="42">
        <v>24</v>
      </c>
      <c r="F12" s="51" t="s">
        <v>909</v>
      </c>
    </row>
    <row r="13" spans="1:6" ht="36.75" customHeight="1" x14ac:dyDescent="0.25">
      <c r="A13" s="48" t="s">
        <v>874</v>
      </c>
      <c r="B13" s="38"/>
      <c r="C13" s="41" t="s">
        <v>875</v>
      </c>
      <c r="D13" s="41" t="s">
        <v>852</v>
      </c>
      <c r="E13" s="42">
        <v>68</v>
      </c>
      <c r="F13" s="51" t="s">
        <v>908</v>
      </c>
    </row>
    <row r="14" spans="1:6" ht="42" customHeight="1" x14ac:dyDescent="0.25">
      <c r="A14" s="48" t="s">
        <v>876</v>
      </c>
      <c r="B14" s="38"/>
      <c r="C14" s="41" t="s">
        <v>877</v>
      </c>
      <c r="D14" s="41" t="s">
        <v>852</v>
      </c>
      <c r="E14" s="42">
        <v>120</v>
      </c>
      <c r="F14" s="51" t="s">
        <v>909</v>
      </c>
    </row>
    <row r="15" spans="1:6" ht="40.5" customHeight="1" x14ac:dyDescent="0.25">
      <c r="A15" s="48" t="s">
        <v>878</v>
      </c>
      <c r="B15" s="38"/>
      <c r="C15" s="41" t="s">
        <v>879</v>
      </c>
      <c r="D15" s="41" t="s">
        <v>852</v>
      </c>
      <c r="E15" s="42">
        <v>64</v>
      </c>
      <c r="F15" s="51" t="s">
        <v>908</v>
      </c>
    </row>
    <row r="16" spans="1:6" ht="38.25" customHeight="1" x14ac:dyDescent="0.25">
      <c r="A16" s="48" t="s">
        <v>880</v>
      </c>
      <c r="B16" s="38"/>
      <c r="C16" s="41" t="s">
        <v>881</v>
      </c>
      <c r="D16" s="40" t="s">
        <v>861</v>
      </c>
      <c r="E16" s="42">
        <v>25</v>
      </c>
      <c r="F16" s="51" t="s">
        <v>909</v>
      </c>
    </row>
    <row r="17" spans="1:6" ht="40.5" customHeight="1" x14ac:dyDescent="0.25">
      <c r="A17" s="48" t="s">
        <v>882</v>
      </c>
      <c r="B17" s="38"/>
      <c r="C17" s="41" t="s">
        <v>883</v>
      </c>
      <c r="D17" s="40" t="s">
        <v>861</v>
      </c>
      <c r="E17" s="42">
        <v>25</v>
      </c>
      <c r="F17" s="51" t="s">
        <v>909</v>
      </c>
    </row>
    <row r="18" spans="1:6" ht="39.75" customHeight="1" x14ac:dyDescent="0.25">
      <c r="A18" s="48" t="s">
        <v>884</v>
      </c>
      <c r="B18" s="38"/>
      <c r="C18" s="41" t="s">
        <v>885</v>
      </c>
      <c r="D18" s="41" t="s">
        <v>852</v>
      </c>
      <c r="E18" s="42">
        <v>25</v>
      </c>
      <c r="F18" s="51" t="s">
        <v>909</v>
      </c>
    </row>
    <row r="19" spans="1:6" ht="39.75" customHeight="1" x14ac:dyDescent="0.25">
      <c r="A19" s="48" t="s">
        <v>886</v>
      </c>
      <c r="B19" s="38"/>
      <c r="C19" s="41" t="s">
        <v>887</v>
      </c>
      <c r="D19" s="40" t="s">
        <v>861</v>
      </c>
      <c r="E19" s="42">
        <v>20</v>
      </c>
      <c r="F19" s="51" t="s">
        <v>909</v>
      </c>
    </row>
    <row r="20" spans="1:6" ht="41.25" customHeight="1" x14ac:dyDescent="0.25">
      <c r="A20" s="48" t="s">
        <v>888</v>
      </c>
      <c r="B20" s="38"/>
      <c r="C20" s="41" t="s">
        <v>889</v>
      </c>
      <c r="D20" s="40" t="s">
        <v>861</v>
      </c>
      <c r="E20" s="42">
        <v>42</v>
      </c>
      <c r="F20" s="51" t="s">
        <v>908</v>
      </c>
    </row>
    <row r="21" spans="1:6" ht="89.25" customHeight="1" x14ac:dyDescent="0.25">
      <c r="A21" s="52">
        <v>20</v>
      </c>
      <c r="B21" s="39" t="s">
        <v>890</v>
      </c>
      <c r="C21" s="41" t="s">
        <v>891</v>
      </c>
      <c r="D21" s="40" t="s">
        <v>892</v>
      </c>
      <c r="E21" s="101">
        <v>17930</v>
      </c>
      <c r="F21" s="51" t="s">
        <v>909</v>
      </c>
    </row>
    <row r="22" spans="1:6" ht="143.25" customHeight="1" x14ac:dyDescent="0.25">
      <c r="A22" s="39" t="s">
        <v>1185</v>
      </c>
      <c r="B22" s="39" t="s">
        <v>1186</v>
      </c>
      <c r="C22" s="102" t="s">
        <v>1280</v>
      </c>
      <c r="D22" s="99" t="s">
        <v>1187</v>
      </c>
      <c r="E22" s="100">
        <v>73</v>
      </c>
      <c r="F22" s="70"/>
    </row>
    <row r="23" spans="1:6" ht="71.25" customHeight="1" x14ac:dyDescent="0.25">
      <c r="A23" s="51" t="s">
        <v>1278</v>
      </c>
      <c r="B23" s="120" t="s">
        <v>1279</v>
      </c>
      <c r="C23" s="120" t="s">
        <v>1281</v>
      </c>
      <c r="D23" s="121" t="s">
        <v>1283</v>
      </c>
      <c r="E23" s="70"/>
      <c r="F23" s="51" t="s">
        <v>908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395"/>
  <sheetViews>
    <sheetView topLeftCell="A33" workbookViewId="0">
      <selection activeCell="H35" sqref="H35"/>
    </sheetView>
  </sheetViews>
  <sheetFormatPr defaultRowHeight="15" x14ac:dyDescent="0.25"/>
  <cols>
    <col min="1" max="1" width="35.28515625" customWidth="1"/>
    <col min="2" max="2" width="34.140625" customWidth="1"/>
    <col min="3" max="3" width="35.85546875" customWidth="1"/>
  </cols>
  <sheetData>
    <row r="1" spans="1:5" x14ac:dyDescent="0.25">
      <c r="C1" s="70" t="s">
        <v>1154</v>
      </c>
    </row>
    <row r="2" spans="1:5" ht="31.5" hidden="1" x14ac:dyDescent="0.25">
      <c r="A2" s="5" t="s">
        <v>282</v>
      </c>
      <c r="B2" s="5" t="s">
        <v>283</v>
      </c>
      <c r="C2" s="3"/>
      <c r="D2" s="65">
        <v>7210942</v>
      </c>
      <c r="E2">
        <v>1</v>
      </c>
    </row>
    <row r="3" spans="1:5" ht="31.5" hidden="1" x14ac:dyDescent="0.25">
      <c r="A3" s="5" t="s">
        <v>282</v>
      </c>
      <c r="B3" s="5" t="s">
        <v>284</v>
      </c>
      <c r="C3" s="3"/>
      <c r="D3" s="65">
        <v>7210943</v>
      </c>
      <c r="E3">
        <v>2</v>
      </c>
    </row>
    <row r="4" spans="1:5" ht="31.5" hidden="1" x14ac:dyDescent="0.25">
      <c r="A4" s="5" t="s">
        <v>282</v>
      </c>
      <c r="B4" s="5" t="s">
        <v>285</v>
      </c>
      <c r="C4" s="3"/>
      <c r="D4" s="65">
        <v>7210944</v>
      </c>
      <c r="E4">
        <v>3</v>
      </c>
    </row>
    <row r="5" spans="1:5" ht="31.5" hidden="1" x14ac:dyDescent="0.25">
      <c r="A5" s="5" t="s">
        <v>282</v>
      </c>
      <c r="B5" s="5" t="s">
        <v>285</v>
      </c>
      <c r="C5" s="3"/>
      <c r="D5" s="65">
        <v>7210942</v>
      </c>
      <c r="E5">
        <v>4</v>
      </c>
    </row>
    <row r="6" spans="1:5" ht="47.25" hidden="1" x14ac:dyDescent="0.25">
      <c r="A6" s="2" t="s">
        <v>290</v>
      </c>
      <c r="B6" s="5" t="s">
        <v>291</v>
      </c>
      <c r="C6" s="3"/>
      <c r="D6" s="63"/>
      <c r="E6">
        <v>5</v>
      </c>
    </row>
    <row r="7" spans="1:5" ht="31.5" hidden="1" x14ac:dyDescent="0.25">
      <c r="A7" s="2" t="s">
        <v>293</v>
      </c>
      <c r="B7" s="5" t="s">
        <v>294</v>
      </c>
      <c r="C7" s="3"/>
      <c r="D7" s="63"/>
      <c r="E7">
        <v>6</v>
      </c>
    </row>
    <row r="8" spans="1:5" ht="31.5" hidden="1" x14ac:dyDescent="0.25">
      <c r="A8" s="2" t="s">
        <v>293</v>
      </c>
      <c r="B8" s="5" t="s">
        <v>295</v>
      </c>
      <c r="C8" s="3"/>
      <c r="D8" s="63"/>
      <c r="E8">
        <v>7</v>
      </c>
    </row>
    <row r="9" spans="1:5" ht="31.5" hidden="1" x14ac:dyDescent="0.25">
      <c r="A9" s="2" t="s">
        <v>293</v>
      </c>
      <c r="B9" s="5" t="s">
        <v>296</v>
      </c>
      <c r="C9" s="3"/>
      <c r="D9" s="63"/>
      <c r="E9">
        <v>8</v>
      </c>
    </row>
    <row r="10" spans="1:5" ht="31.5" hidden="1" x14ac:dyDescent="0.25">
      <c r="A10" s="2" t="s">
        <v>293</v>
      </c>
      <c r="B10" s="5" t="s">
        <v>297</v>
      </c>
      <c r="C10" s="3"/>
      <c r="D10" s="63"/>
      <c r="E10">
        <v>9</v>
      </c>
    </row>
    <row r="11" spans="1:5" ht="31.5" hidden="1" x14ac:dyDescent="0.25">
      <c r="A11" s="2" t="s">
        <v>293</v>
      </c>
      <c r="B11" s="5" t="s">
        <v>298</v>
      </c>
      <c r="C11" s="3"/>
      <c r="D11" s="63"/>
      <c r="E11">
        <v>10</v>
      </c>
    </row>
    <row r="12" spans="1:5" ht="31.5" hidden="1" x14ac:dyDescent="0.25">
      <c r="A12" s="2" t="s">
        <v>299</v>
      </c>
      <c r="B12" s="5" t="s">
        <v>300</v>
      </c>
      <c r="C12" s="3"/>
      <c r="D12" s="63">
        <v>101241</v>
      </c>
      <c r="E12">
        <v>11</v>
      </c>
    </row>
    <row r="13" spans="1:5" ht="31.5" hidden="1" x14ac:dyDescent="0.25">
      <c r="A13" s="2" t="s">
        <v>306</v>
      </c>
      <c r="B13" s="5" t="s">
        <v>301</v>
      </c>
      <c r="C13" s="3"/>
      <c r="D13" s="63"/>
      <c r="E13">
        <v>12</v>
      </c>
    </row>
    <row r="14" spans="1:5" ht="31.5" hidden="1" x14ac:dyDescent="0.25">
      <c r="A14" s="2" t="s">
        <v>302</v>
      </c>
      <c r="B14" s="5" t="s">
        <v>303</v>
      </c>
      <c r="C14" s="3"/>
      <c r="D14" s="63"/>
      <c r="E14">
        <v>13</v>
      </c>
    </row>
    <row r="15" spans="1:5" ht="31.5" hidden="1" x14ac:dyDescent="0.25">
      <c r="A15" s="2" t="s">
        <v>302</v>
      </c>
      <c r="B15" s="5" t="s">
        <v>304</v>
      </c>
      <c r="C15" s="3"/>
      <c r="D15" s="63"/>
      <c r="E15">
        <v>14</v>
      </c>
    </row>
    <row r="16" spans="1:5" ht="31.5" hidden="1" x14ac:dyDescent="0.25">
      <c r="A16" s="2" t="s">
        <v>302</v>
      </c>
      <c r="B16" s="5" t="s">
        <v>305</v>
      </c>
      <c r="C16" s="3"/>
      <c r="D16" s="63"/>
      <c r="E16">
        <v>15</v>
      </c>
    </row>
    <row r="17" spans="1:5" ht="31.5" hidden="1" x14ac:dyDescent="0.25">
      <c r="A17" s="2" t="s">
        <v>306</v>
      </c>
      <c r="B17" s="5" t="s">
        <v>308</v>
      </c>
      <c r="C17" s="3"/>
      <c r="D17" s="63"/>
      <c r="E17">
        <v>16</v>
      </c>
    </row>
    <row r="18" spans="1:5" ht="31.5" hidden="1" x14ac:dyDescent="0.25">
      <c r="A18" s="2" t="s">
        <v>306</v>
      </c>
      <c r="B18" s="5" t="s">
        <v>309</v>
      </c>
      <c r="C18" s="3"/>
      <c r="D18" s="63"/>
      <c r="E18">
        <v>17</v>
      </c>
    </row>
    <row r="19" spans="1:5" ht="31.5" hidden="1" x14ac:dyDescent="0.25">
      <c r="A19" s="2" t="s">
        <v>310</v>
      </c>
      <c r="B19" s="5" t="s">
        <v>311</v>
      </c>
      <c r="C19" s="3"/>
      <c r="D19" s="63"/>
      <c r="E19">
        <v>18</v>
      </c>
    </row>
    <row r="20" spans="1:5" ht="31.5" hidden="1" x14ac:dyDescent="0.25">
      <c r="A20" s="2" t="s">
        <v>312</v>
      </c>
      <c r="B20" s="5" t="s">
        <v>313</v>
      </c>
      <c r="C20" s="3"/>
      <c r="D20" s="63"/>
      <c r="E20">
        <v>19</v>
      </c>
    </row>
    <row r="21" spans="1:5" ht="31.5" x14ac:dyDescent="0.25">
      <c r="A21" s="3" t="s">
        <v>136</v>
      </c>
      <c r="B21" s="5" t="s">
        <v>314</v>
      </c>
      <c r="C21" s="13"/>
      <c r="D21" s="63">
        <v>210843</v>
      </c>
      <c r="E21">
        <v>20</v>
      </c>
    </row>
    <row r="22" spans="1:5" ht="31.5" x14ac:dyDescent="0.25">
      <c r="A22" s="3" t="s">
        <v>138</v>
      </c>
      <c r="B22" s="5" t="s">
        <v>315</v>
      </c>
      <c r="C22" s="13"/>
      <c r="D22" s="64">
        <v>101036</v>
      </c>
      <c r="E22">
        <v>21</v>
      </c>
    </row>
    <row r="23" spans="1:5" ht="31.5" x14ac:dyDescent="0.25">
      <c r="A23" s="3" t="s">
        <v>139</v>
      </c>
      <c r="B23" s="5" t="s">
        <v>316</v>
      </c>
      <c r="C23" s="13"/>
      <c r="D23" s="64">
        <v>101149</v>
      </c>
      <c r="E23">
        <v>22</v>
      </c>
    </row>
    <row r="24" spans="1:5" ht="15.75" x14ac:dyDescent="0.25">
      <c r="A24" s="3" t="s">
        <v>140</v>
      </c>
      <c r="B24" s="5" t="s">
        <v>317</v>
      </c>
      <c r="C24" s="13"/>
      <c r="D24" s="64">
        <v>110126</v>
      </c>
      <c r="E24">
        <v>23</v>
      </c>
    </row>
    <row r="25" spans="1:5" ht="15.75" x14ac:dyDescent="0.25">
      <c r="A25" s="3" t="s">
        <v>141</v>
      </c>
      <c r="B25" s="5" t="s">
        <v>318</v>
      </c>
      <c r="C25" s="13"/>
      <c r="D25" s="63">
        <v>1001000</v>
      </c>
      <c r="E25">
        <v>24</v>
      </c>
    </row>
    <row r="26" spans="1:5" ht="15.75" x14ac:dyDescent="0.25">
      <c r="A26" s="3" t="s">
        <v>142</v>
      </c>
      <c r="B26" s="5" t="s">
        <v>319</v>
      </c>
      <c r="C26" s="13"/>
      <c r="D26" s="63">
        <v>110005</v>
      </c>
      <c r="E26">
        <v>25</v>
      </c>
    </row>
    <row r="27" spans="1:5" ht="15.75" x14ac:dyDescent="0.25">
      <c r="A27" s="3" t="s">
        <v>143</v>
      </c>
      <c r="B27" s="5" t="s">
        <v>320</v>
      </c>
      <c r="C27" s="13"/>
      <c r="D27" s="63">
        <v>111524</v>
      </c>
      <c r="E27">
        <v>26</v>
      </c>
    </row>
    <row r="28" spans="1:5" ht="31.5" x14ac:dyDescent="0.25">
      <c r="A28" s="6" t="s">
        <v>0</v>
      </c>
      <c r="B28" s="7" t="s">
        <v>149</v>
      </c>
      <c r="C28" s="13"/>
      <c r="D28" s="63"/>
      <c r="E28">
        <v>27</v>
      </c>
    </row>
    <row r="29" spans="1:5" ht="31.5" x14ac:dyDescent="0.25">
      <c r="A29" s="6" t="s">
        <v>1</v>
      </c>
      <c r="B29" s="7" t="s">
        <v>150</v>
      </c>
      <c r="C29" s="13"/>
      <c r="D29" s="63">
        <v>3141105</v>
      </c>
      <c r="E29">
        <v>28</v>
      </c>
    </row>
    <row r="30" spans="1:5" ht="31.5" x14ac:dyDescent="0.25">
      <c r="A30" s="6" t="s">
        <v>2</v>
      </c>
      <c r="B30" s="7" t="s">
        <v>151</v>
      </c>
      <c r="C30" s="13"/>
      <c r="D30" s="63">
        <v>3141107</v>
      </c>
      <c r="E30">
        <v>29</v>
      </c>
    </row>
    <row r="31" spans="1:5" ht="15.75" x14ac:dyDescent="0.25">
      <c r="A31" s="6" t="s">
        <v>3</v>
      </c>
      <c r="B31" s="7" t="s">
        <v>152</v>
      </c>
      <c r="C31" s="13"/>
      <c r="D31" s="63">
        <v>341795</v>
      </c>
      <c r="E31">
        <v>30</v>
      </c>
    </row>
    <row r="32" spans="1:5" ht="15.75" x14ac:dyDescent="0.25">
      <c r="A32" s="6" t="s">
        <v>4</v>
      </c>
      <c r="B32" s="7" t="s">
        <v>153</v>
      </c>
      <c r="C32" s="13"/>
      <c r="D32" s="63">
        <v>110699</v>
      </c>
      <c r="E32">
        <v>31</v>
      </c>
    </row>
    <row r="33" spans="1:5" ht="15.75" x14ac:dyDescent="0.25">
      <c r="A33" s="6" t="s">
        <v>5</v>
      </c>
      <c r="B33" s="7" t="s">
        <v>154</v>
      </c>
      <c r="C33" s="13"/>
      <c r="D33" s="63">
        <v>341934</v>
      </c>
      <c r="E33">
        <v>32</v>
      </c>
    </row>
    <row r="34" spans="1:5" ht="15.75" x14ac:dyDescent="0.25">
      <c r="A34" s="6" t="s">
        <v>6</v>
      </c>
      <c r="B34" s="7" t="s">
        <v>155</v>
      </c>
      <c r="C34" s="13"/>
      <c r="D34" s="63">
        <v>341190</v>
      </c>
      <c r="E34">
        <v>33</v>
      </c>
    </row>
    <row r="35" spans="1:5" ht="47.25" x14ac:dyDescent="0.25">
      <c r="A35" s="6" t="s">
        <v>7</v>
      </c>
      <c r="B35" s="7" t="s">
        <v>156</v>
      </c>
      <c r="C35" s="13"/>
      <c r="D35" s="66" t="s">
        <v>1041</v>
      </c>
      <c r="E35">
        <v>34</v>
      </c>
    </row>
    <row r="36" spans="1:5" ht="15.75" x14ac:dyDescent="0.25">
      <c r="A36" s="6" t="s">
        <v>8</v>
      </c>
      <c r="B36" s="7" t="s">
        <v>157</v>
      </c>
      <c r="C36" s="13"/>
      <c r="D36" s="63">
        <v>343109</v>
      </c>
      <c r="E36">
        <v>35</v>
      </c>
    </row>
    <row r="37" spans="1:5" ht="15.75" x14ac:dyDescent="0.25">
      <c r="A37" s="8" t="s">
        <v>148</v>
      </c>
      <c r="B37" s="7" t="s">
        <v>158</v>
      </c>
      <c r="C37" s="13"/>
      <c r="D37" s="63"/>
      <c r="E37">
        <v>36</v>
      </c>
    </row>
    <row r="38" spans="1:5" ht="15.75" x14ac:dyDescent="0.25">
      <c r="A38" s="6" t="s">
        <v>9</v>
      </c>
      <c r="B38" s="7" t="s">
        <v>159</v>
      </c>
      <c r="C38" s="13"/>
      <c r="D38" s="63">
        <v>343108</v>
      </c>
      <c r="E38">
        <v>37</v>
      </c>
    </row>
    <row r="39" spans="1:5" ht="15.75" x14ac:dyDescent="0.25">
      <c r="A39" s="6" t="s">
        <v>10</v>
      </c>
      <c r="B39" s="7" t="s">
        <v>160</v>
      </c>
      <c r="C39" s="13"/>
      <c r="D39" s="63">
        <v>344135</v>
      </c>
      <c r="E39">
        <v>38</v>
      </c>
    </row>
    <row r="40" spans="1:5" ht="15.75" x14ac:dyDescent="0.25">
      <c r="A40" s="6" t="s">
        <v>11</v>
      </c>
      <c r="B40" s="7" t="s">
        <v>161</v>
      </c>
      <c r="C40" s="13"/>
      <c r="D40" s="63">
        <v>344130</v>
      </c>
      <c r="E40">
        <v>39</v>
      </c>
    </row>
    <row r="41" spans="1:5" ht="15.75" x14ac:dyDescent="0.25">
      <c r="A41" s="6" t="s">
        <v>12</v>
      </c>
      <c r="B41" s="7" t="s">
        <v>162</v>
      </c>
      <c r="C41" s="13"/>
      <c r="D41" s="63">
        <v>110400</v>
      </c>
      <c r="E41">
        <v>40</v>
      </c>
    </row>
    <row r="42" spans="1:5" ht="31.5" x14ac:dyDescent="0.25">
      <c r="A42" s="6" t="s">
        <v>13</v>
      </c>
      <c r="B42" s="7" t="s">
        <v>163</v>
      </c>
      <c r="C42" s="13"/>
      <c r="D42" s="63">
        <v>7042807</v>
      </c>
      <c r="E42">
        <v>41</v>
      </c>
    </row>
    <row r="43" spans="1:5" ht="15.75" x14ac:dyDescent="0.25">
      <c r="A43" s="6" t="s">
        <v>14</v>
      </c>
      <c r="B43" s="7" t="s">
        <v>164</v>
      </c>
      <c r="C43" s="13"/>
      <c r="D43" s="63">
        <v>110920</v>
      </c>
      <c r="E43">
        <v>42</v>
      </c>
    </row>
    <row r="44" spans="1:5" ht="15.75" x14ac:dyDescent="0.25">
      <c r="A44" s="6" t="s">
        <v>16</v>
      </c>
      <c r="B44" s="7" t="s">
        <v>165</v>
      </c>
      <c r="C44" s="13"/>
      <c r="D44" s="63">
        <v>110937</v>
      </c>
      <c r="E44">
        <v>43</v>
      </c>
    </row>
    <row r="45" spans="1:5" ht="31.5" x14ac:dyDescent="0.25">
      <c r="A45" s="6" t="s">
        <v>17</v>
      </c>
      <c r="B45" s="7" t="s">
        <v>166</v>
      </c>
      <c r="C45" s="13"/>
      <c r="D45" s="63">
        <v>110939</v>
      </c>
      <c r="E45">
        <v>44</v>
      </c>
    </row>
    <row r="46" spans="1:5" ht="31.5" x14ac:dyDescent="0.25">
      <c r="A46" s="6" t="s">
        <v>18</v>
      </c>
      <c r="B46" s="7" t="s">
        <v>167</v>
      </c>
      <c r="C46" s="13"/>
      <c r="D46" s="63">
        <v>110940</v>
      </c>
      <c r="E46">
        <v>45</v>
      </c>
    </row>
    <row r="47" spans="1:5" ht="31.5" x14ac:dyDescent="0.25">
      <c r="A47" s="68" t="s">
        <v>147</v>
      </c>
      <c r="B47" s="7" t="s">
        <v>168</v>
      </c>
      <c r="C47" s="13"/>
      <c r="D47" s="63"/>
      <c r="E47">
        <v>46</v>
      </c>
    </row>
    <row r="48" spans="1:5" ht="31.5" x14ac:dyDescent="0.25">
      <c r="A48" s="69" t="s">
        <v>20</v>
      </c>
      <c r="B48" s="7" t="s">
        <v>169</v>
      </c>
      <c r="C48" s="13"/>
      <c r="D48" s="63">
        <v>31109829</v>
      </c>
      <c r="E48">
        <v>47</v>
      </c>
    </row>
    <row r="49" spans="1:5" ht="31.5" x14ac:dyDescent="0.25">
      <c r="A49" s="69" t="s">
        <v>21</v>
      </c>
      <c r="B49" s="7" t="s">
        <v>170</v>
      </c>
      <c r="C49" s="13"/>
      <c r="D49" s="63">
        <v>31109819</v>
      </c>
      <c r="E49">
        <v>48</v>
      </c>
    </row>
    <row r="50" spans="1:5" ht="31.5" x14ac:dyDescent="0.25">
      <c r="A50" s="69" t="s">
        <v>22</v>
      </c>
      <c r="B50" s="7" t="s">
        <v>171</v>
      </c>
      <c r="C50" s="13"/>
      <c r="D50" s="63">
        <v>31109809</v>
      </c>
      <c r="E50">
        <v>49</v>
      </c>
    </row>
    <row r="51" spans="1:5" ht="15.75" x14ac:dyDescent="0.25">
      <c r="A51" s="6" t="s">
        <v>23</v>
      </c>
      <c r="B51" s="7" t="s">
        <v>172</v>
      </c>
      <c r="C51" s="13"/>
      <c r="D51" s="63">
        <v>210003</v>
      </c>
      <c r="E51">
        <v>50</v>
      </c>
    </row>
    <row r="52" spans="1:5" ht="15.75" x14ac:dyDescent="0.25">
      <c r="A52" s="6" t="s">
        <v>24</v>
      </c>
      <c r="B52" s="7" t="s">
        <v>173</v>
      </c>
      <c r="C52" s="13"/>
      <c r="D52" s="63">
        <v>210031</v>
      </c>
      <c r="E52">
        <v>51</v>
      </c>
    </row>
    <row r="53" spans="1:5" ht="15.75" x14ac:dyDescent="0.25">
      <c r="A53" s="6" t="s">
        <v>25</v>
      </c>
      <c r="B53" s="7" t="s">
        <v>174</v>
      </c>
      <c r="C53" s="13"/>
      <c r="D53" s="63">
        <v>210032</v>
      </c>
      <c r="E53">
        <v>52</v>
      </c>
    </row>
    <row r="54" spans="1:5" ht="15.75" x14ac:dyDescent="0.25">
      <c r="A54" s="6" t="s">
        <v>26</v>
      </c>
      <c r="B54" s="7" t="s">
        <v>175</v>
      </c>
      <c r="C54" s="13"/>
      <c r="D54" s="63">
        <v>210035</v>
      </c>
      <c r="E54">
        <v>53</v>
      </c>
    </row>
    <row r="55" spans="1:5" ht="15.75" x14ac:dyDescent="0.25">
      <c r="A55" s="6" t="s">
        <v>145</v>
      </c>
      <c r="B55" s="7" t="s">
        <v>176</v>
      </c>
      <c r="C55" s="13"/>
      <c r="D55" s="63">
        <v>210039</v>
      </c>
      <c r="E55">
        <v>54</v>
      </c>
    </row>
    <row r="56" spans="1:5" ht="15.75" x14ac:dyDescent="0.25">
      <c r="A56" s="6" t="s">
        <v>28</v>
      </c>
      <c r="B56" s="7" t="s">
        <v>177</v>
      </c>
      <c r="C56" s="13"/>
      <c r="D56" s="63">
        <v>210072</v>
      </c>
      <c r="E56">
        <v>55</v>
      </c>
    </row>
    <row r="57" spans="1:5" ht="15.75" x14ac:dyDescent="0.25">
      <c r="A57" s="6" t="s">
        <v>29</v>
      </c>
      <c r="B57" s="7" t="s">
        <v>178</v>
      </c>
      <c r="C57" s="13"/>
      <c r="D57" s="63">
        <v>210845</v>
      </c>
      <c r="E57">
        <v>56</v>
      </c>
    </row>
    <row r="58" spans="1:5" ht="15.75" x14ac:dyDescent="0.25">
      <c r="A58" s="6" t="s">
        <v>30</v>
      </c>
      <c r="B58" s="7" t="s">
        <v>179</v>
      </c>
      <c r="C58" s="13"/>
      <c r="D58" s="63">
        <v>2210078</v>
      </c>
      <c r="E58">
        <v>57</v>
      </c>
    </row>
    <row r="59" spans="1:5" ht="15.75" x14ac:dyDescent="0.25">
      <c r="A59" s="6" t="s">
        <v>31</v>
      </c>
      <c r="B59" s="7" t="s">
        <v>180</v>
      </c>
      <c r="C59" s="13"/>
      <c r="D59" s="63">
        <v>211079</v>
      </c>
      <c r="E59">
        <v>58</v>
      </c>
    </row>
    <row r="60" spans="1:5" ht="15.75" x14ac:dyDescent="0.25">
      <c r="A60" s="6" t="s">
        <v>32</v>
      </c>
      <c r="B60" s="7" t="s">
        <v>181</v>
      </c>
      <c r="C60" s="13"/>
      <c r="D60" s="63">
        <v>110111</v>
      </c>
      <c r="E60">
        <v>59</v>
      </c>
    </row>
    <row r="61" spans="1:5" ht="15.75" x14ac:dyDescent="0.25">
      <c r="A61" s="6" t="s">
        <v>33</v>
      </c>
      <c r="B61" s="7" t="s">
        <v>182</v>
      </c>
      <c r="C61" s="13"/>
      <c r="D61" s="63">
        <v>111125</v>
      </c>
      <c r="E61">
        <v>60</v>
      </c>
    </row>
    <row r="62" spans="1:5" ht="15.75" x14ac:dyDescent="0.25">
      <c r="A62" s="6" t="s">
        <v>35</v>
      </c>
      <c r="B62" s="7" t="s">
        <v>183</v>
      </c>
      <c r="C62" s="13"/>
      <c r="D62" s="63">
        <v>110170</v>
      </c>
      <c r="E62">
        <v>61</v>
      </c>
    </row>
    <row r="63" spans="1:5" ht="15.75" x14ac:dyDescent="0.25">
      <c r="A63" s="6" t="s">
        <v>36</v>
      </c>
      <c r="B63" s="7" t="s">
        <v>184</v>
      </c>
      <c r="C63" s="13"/>
      <c r="D63" s="63">
        <v>110181</v>
      </c>
      <c r="E63">
        <v>62</v>
      </c>
    </row>
    <row r="64" spans="1:5" ht="15.75" x14ac:dyDescent="0.25">
      <c r="A64" s="6" t="s">
        <v>37</v>
      </c>
      <c r="B64" s="7" t="s">
        <v>185</v>
      </c>
      <c r="C64" s="13"/>
      <c r="D64" s="63">
        <v>110188</v>
      </c>
      <c r="E64">
        <v>63</v>
      </c>
    </row>
    <row r="65" spans="1:5" ht="15.75" x14ac:dyDescent="0.25">
      <c r="A65" s="6" t="s">
        <v>38</v>
      </c>
      <c r="B65" s="7" t="s">
        <v>186</v>
      </c>
      <c r="C65" s="13"/>
      <c r="D65" s="63">
        <v>111199</v>
      </c>
      <c r="E65">
        <v>64</v>
      </c>
    </row>
    <row r="66" spans="1:5" ht="15.75" hidden="1" x14ac:dyDescent="0.25">
      <c r="A66" s="6" t="s">
        <v>39</v>
      </c>
      <c r="B66" s="7" t="s">
        <v>187</v>
      </c>
      <c r="C66" s="9"/>
      <c r="D66" s="63"/>
      <c r="E66">
        <v>65</v>
      </c>
    </row>
    <row r="67" spans="1:5" ht="15.75" x14ac:dyDescent="0.25">
      <c r="A67" s="6" t="s">
        <v>40</v>
      </c>
      <c r="B67" s="7" t="s">
        <v>188</v>
      </c>
      <c r="C67" s="13"/>
      <c r="D67" s="63">
        <v>110230</v>
      </c>
      <c r="E67">
        <v>66</v>
      </c>
    </row>
    <row r="68" spans="1:5" ht="15.75" x14ac:dyDescent="0.25">
      <c r="A68" s="6" t="s">
        <v>41</v>
      </c>
      <c r="B68" s="7" t="s">
        <v>189</v>
      </c>
      <c r="C68" s="13"/>
      <c r="D68" s="63">
        <v>110234</v>
      </c>
      <c r="E68">
        <v>67</v>
      </c>
    </row>
    <row r="69" spans="1:5" ht="15.75" x14ac:dyDescent="0.25">
      <c r="A69" s="6" t="s">
        <v>42</v>
      </c>
      <c r="B69" s="7" t="s">
        <v>190</v>
      </c>
      <c r="C69" s="13"/>
      <c r="D69" s="63">
        <v>111250</v>
      </c>
      <c r="E69">
        <v>68</v>
      </c>
    </row>
    <row r="70" spans="1:5" ht="15.75" x14ac:dyDescent="0.25">
      <c r="A70" s="6" t="s">
        <v>43</v>
      </c>
      <c r="B70" s="7" t="s">
        <v>191</v>
      </c>
      <c r="C70" s="13"/>
      <c r="D70" s="63">
        <v>110295</v>
      </c>
      <c r="E70">
        <v>69</v>
      </c>
    </row>
    <row r="71" spans="1:5" ht="15.75" x14ac:dyDescent="0.25">
      <c r="A71" s="6" t="s">
        <v>44</v>
      </c>
      <c r="B71" s="7" t="s">
        <v>192</v>
      </c>
      <c r="C71" s="13"/>
      <c r="D71" s="63">
        <v>110305</v>
      </c>
      <c r="E71">
        <v>70</v>
      </c>
    </row>
    <row r="72" spans="1:5" ht="15.75" x14ac:dyDescent="0.25">
      <c r="A72" s="6" t="s">
        <v>45</v>
      </c>
      <c r="B72" s="7" t="s">
        <v>193</v>
      </c>
      <c r="C72" s="13"/>
      <c r="D72" s="63">
        <v>110319</v>
      </c>
      <c r="E72">
        <v>71</v>
      </c>
    </row>
    <row r="73" spans="1:5" ht="15.75" x14ac:dyDescent="0.25">
      <c r="A73" s="6" t="s">
        <v>46</v>
      </c>
      <c r="B73" s="7" t="s">
        <v>194</v>
      </c>
      <c r="C73" s="13"/>
      <c r="D73" s="63">
        <v>1100330</v>
      </c>
      <c r="E73">
        <v>72</v>
      </c>
    </row>
    <row r="74" spans="1:5" ht="31.5" x14ac:dyDescent="0.25">
      <c r="A74" s="6" t="s">
        <v>47</v>
      </c>
      <c r="B74" s="7" t="s">
        <v>195</v>
      </c>
      <c r="C74" s="13"/>
      <c r="D74" s="63">
        <v>110335</v>
      </c>
      <c r="E74">
        <v>73</v>
      </c>
    </row>
    <row r="75" spans="1:5" ht="31.5" x14ac:dyDescent="0.25">
      <c r="A75" s="6" t="s">
        <v>48</v>
      </c>
      <c r="B75" s="7" t="s">
        <v>196</v>
      </c>
      <c r="C75" s="13"/>
      <c r="D75" s="63">
        <v>110349</v>
      </c>
      <c r="E75">
        <v>74</v>
      </c>
    </row>
    <row r="76" spans="1:5" ht="15.75" x14ac:dyDescent="0.25">
      <c r="A76" s="6" t="s">
        <v>49</v>
      </c>
      <c r="B76" s="7" t="s">
        <v>197</v>
      </c>
      <c r="C76" s="13"/>
      <c r="D76" s="63">
        <v>110035</v>
      </c>
      <c r="E76">
        <v>75</v>
      </c>
    </row>
    <row r="77" spans="1:5" ht="15.75" x14ac:dyDescent="0.25">
      <c r="A77" s="6" t="s">
        <v>50</v>
      </c>
      <c r="B77" s="7" t="s">
        <v>198</v>
      </c>
      <c r="C77" s="13"/>
      <c r="D77" s="63">
        <v>110365</v>
      </c>
      <c r="E77">
        <v>76</v>
      </c>
    </row>
    <row r="78" spans="1:5" ht="15.75" x14ac:dyDescent="0.25">
      <c r="A78" s="6" t="s">
        <v>51</v>
      </c>
      <c r="B78" s="7" t="s">
        <v>199</v>
      </c>
      <c r="C78" s="13"/>
      <c r="D78" s="63">
        <v>110366</v>
      </c>
      <c r="E78">
        <v>77</v>
      </c>
    </row>
    <row r="79" spans="1:5" ht="15.75" x14ac:dyDescent="0.25">
      <c r="A79" s="6" t="s">
        <v>52</v>
      </c>
      <c r="B79" s="7" t="s">
        <v>200</v>
      </c>
      <c r="C79" s="13"/>
      <c r="D79" s="63">
        <v>110369</v>
      </c>
      <c r="E79">
        <v>78</v>
      </c>
    </row>
    <row r="80" spans="1:5" ht="15.75" x14ac:dyDescent="0.25">
      <c r="A80" s="6" t="s">
        <v>53</v>
      </c>
      <c r="B80" s="7" t="s">
        <v>201</v>
      </c>
      <c r="C80" s="13"/>
      <c r="D80" s="63">
        <v>110434</v>
      </c>
      <c r="E80">
        <v>79</v>
      </c>
    </row>
    <row r="81" spans="1:5" ht="15.75" x14ac:dyDescent="0.25">
      <c r="A81" s="6" t="s">
        <v>54</v>
      </c>
      <c r="B81" s="7" t="s">
        <v>202</v>
      </c>
      <c r="C81" s="13"/>
      <c r="D81" s="63">
        <v>110450</v>
      </c>
      <c r="E81">
        <v>80</v>
      </c>
    </row>
    <row r="82" spans="1:5" ht="15.75" x14ac:dyDescent="0.25">
      <c r="A82" s="6" t="s">
        <v>55</v>
      </c>
      <c r="B82" s="7" t="s">
        <v>203</v>
      </c>
      <c r="C82" s="13"/>
      <c r="D82" s="63">
        <v>110455</v>
      </c>
      <c r="E82">
        <v>81</v>
      </c>
    </row>
    <row r="83" spans="1:5" ht="15.75" x14ac:dyDescent="0.25">
      <c r="A83" s="6" t="s">
        <v>56</v>
      </c>
      <c r="B83" s="7" t="s">
        <v>204</v>
      </c>
      <c r="C83" s="13"/>
      <c r="D83" s="63">
        <v>110463</v>
      </c>
      <c r="E83">
        <v>82</v>
      </c>
    </row>
    <row r="84" spans="1:5" ht="15.75" x14ac:dyDescent="0.25">
      <c r="A84" s="6" t="s">
        <v>57</v>
      </c>
      <c r="B84" s="7" t="s">
        <v>205</v>
      </c>
      <c r="C84" s="13"/>
      <c r="D84" s="63">
        <v>110472</v>
      </c>
      <c r="E84">
        <v>83</v>
      </c>
    </row>
    <row r="85" spans="1:5" ht="15.75" x14ac:dyDescent="0.25">
      <c r="A85" s="6" t="s">
        <v>58</v>
      </c>
      <c r="B85" s="7" t="s">
        <v>206</v>
      </c>
      <c r="C85" s="13"/>
      <c r="D85" s="63">
        <v>110490</v>
      </c>
      <c r="E85">
        <v>84</v>
      </c>
    </row>
    <row r="86" spans="1:5" ht="31.5" x14ac:dyDescent="0.25">
      <c r="A86" s="6" t="s">
        <v>59</v>
      </c>
      <c r="B86" s="7" t="s">
        <v>207</v>
      </c>
      <c r="C86" s="13"/>
      <c r="D86" s="63">
        <v>110502</v>
      </c>
      <c r="E86">
        <v>85</v>
      </c>
    </row>
    <row r="87" spans="1:5" ht="15.75" x14ac:dyDescent="0.25">
      <c r="A87" s="6" t="s">
        <v>60</v>
      </c>
      <c r="B87" s="7" t="s">
        <v>208</v>
      </c>
      <c r="C87" s="13"/>
      <c r="D87" s="63">
        <v>110051</v>
      </c>
      <c r="E87">
        <v>86</v>
      </c>
    </row>
    <row r="88" spans="1:5" ht="15.75" x14ac:dyDescent="0.25">
      <c r="A88" s="6" t="s">
        <v>61</v>
      </c>
      <c r="B88" s="7" t="s">
        <v>209</v>
      </c>
      <c r="C88" s="13"/>
      <c r="D88" s="63">
        <v>110514</v>
      </c>
      <c r="E88">
        <v>87</v>
      </c>
    </row>
    <row r="89" spans="1:5" ht="15.75" x14ac:dyDescent="0.25">
      <c r="A89" s="6" t="s">
        <v>62</v>
      </c>
      <c r="B89" s="7" t="s">
        <v>210</v>
      </c>
      <c r="C89" s="13"/>
      <c r="D89" s="63">
        <v>110545</v>
      </c>
      <c r="E89">
        <v>88</v>
      </c>
    </row>
    <row r="90" spans="1:5" ht="15.75" x14ac:dyDescent="0.25">
      <c r="A90" s="6" t="s">
        <v>63</v>
      </c>
      <c r="B90" s="7" t="s">
        <v>211</v>
      </c>
      <c r="C90" s="13"/>
      <c r="D90" s="63">
        <v>110559</v>
      </c>
      <c r="E90">
        <v>89</v>
      </c>
    </row>
    <row r="91" spans="1:5" ht="15.75" x14ac:dyDescent="0.25">
      <c r="A91" s="6" t="s">
        <v>64</v>
      </c>
      <c r="B91" s="7" t="s">
        <v>212</v>
      </c>
      <c r="C91" s="13"/>
      <c r="D91" s="63">
        <v>110596</v>
      </c>
      <c r="E91">
        <v>90</v>
      </c>
    </row>
    <row r="92" spans="1:5" ht="31.5" x14ac:dyDescent="0.25">
      <c r="A92" s="6" t="s">
        <v>65</v>
      </c>
      <c r="B92" s="7" t="s">
        <v>213</v>
      </c>
      <c r="C92" s="13"/>
      <c r="D92" s="63">
        <v>3110952</v>
      </c>
      <c r="E92">
        <v>91</v>
      </c>
    </row>
    <row r="93" spans="1:5" ht="31.5" x14ac:dyDescent="0.25">
      <c r="A93" s="6" t="s">
        <v>66</v>
      </c>
      <c r="B93" s="7" t="s">
        <v>214</v>
      </c>
      <c r="C93" s="13"/>
      <c r="D93" s="63">
        <v>3110957</v>
      </c>
      <c r="E93">
        <v>92</v>
      </c>
    </row>
    <row r="94" spans="1:5" ht="31.5" x14ac:dyDescent="0.25">
      <c r="A94" s="6" t="s">
        <v>67</v>
      </c>
      <c r="B94" s="7" t="s">
        <v>215</v>
      </c>
      <c r="C94" s="13"/>
      <c r="D94" s="63">
        <v>3110968</v>
      </c>
      <c r="E94">
        <v>93</v>
      </c>
    </row>
    <row r="95" spans="1:5" ht="31.5" x14ac:dyDescent="0.25">
      <c r="A95" s="6" t="s">
        <v>68</v>
      </c>
      <c r="B95" s="7" t="s">
        <v>216</v>
      </c>
      <c r="C95" s="13"/>
      <c r="D95" s="63">
        <v>3110966</v>
      </c>
      <c r="E95">
        <v>94</v>
      </c>
    </row>
    <row r="96" spans="1:5" ht="15.75" x14ac:dyDescent="0.25">
      <c r="A96" s="6" t="s">
        <v>69</v>
      </c>
      <c r="B96" s="7" t="s">
        <v>217</v>
      </c>
      <c r="C96" s="13"/>
      <c r="D96" s="63">
        <v>110635</v>
      </c>
      <c r="E96">
        <v>95</v>
      </c>
    </row>
    <row r="97" spans="1:5" ht="15.75" x14ac:dyDescent="0.25">
      <c r="A97" s="6" t="s">
        <v>70</v>
      </c>
      <c r="B97" s="7" t="s">
        <v>218</v>
      </c>
      <c r="C97" s="13"/>
      <c r="D97" s="63">
        <v>110638</v>
      </c>
      <c r="E97">
        <v>96</v>
      </c>
    </row>
    <row r="98" spans="1:5" ht="15.75" x14ac:dyDescent="0.25">
      <c r="A98" s="6" t="s">
        <v>71</v>
      </c>
      <c r="B98" s="7" t="s">
        <v>219</v>
      </c>
      <c r="C98" s="13"/>
      <c r="D98" s="63">
        <v>110690</v>
      </c>
      <c r="E98">
        <v>97</v>
      </c>
    </row>
    <row r="99" spans="1:5" ht="15.75" x14ac:dyDescent="0.25">
      <c r="A99" s="6" t="s">
        <v>72</v>
      </c>
      <c r="B99" s="7" t="s">
        <v>220</v>
      </c>
      <c r="C99" s="13"/>
      <c r="D99" s="63">
        <v>110669</v>
      </c>
      <c r="E99">
        <v>98</v>
      </c>
    </row>
    <row r="100" spans="1:5" ht="15.75" x14ac:dyDescent="0.25">
      <c r="A100" s="6" t="s">
        <v>73</v>
      </c>
      <c r="B100" s="7" t="s">
        <v>221</v>
      </c>
      <c r="C100" s="13"/>
      <c r="D100" s="63">
        <v>110067</v>
      </c>
      <c r="E100">
        <v>99</v>
      </c>
    </row>
    <row r="101" spans="1:5" ht="15.75" x14ac:dyDescent="0.25">
      <c r="A101" s="6" t="s">
        <v>74</v>
      </c>
      <c r="B101" s="7" t="s">
        <v>222</v>
      </c>
      <c r="C101" s="13"/>
      <c r="D101" s="63">
        <v>110670</v>
      </c>
      <c r="E101">
        <v>100</v>
      </c>
    </row>
    <row r="102" spans="1:5" ht="15.75" x14ac:dyDescent="0.25">
      <c r="A102" s="6" t="s">
        <v>75</v>
      </c>
      <c r="B102" s="7" t="s">
        <v>223</v>
      </c>
      <c r="C102" s="13"/>
      <c r="D102" s="63">
        <v>110673</v>
      </c>
      <c r="E102">
        <v>101</v>
      </c>
    </row>
    <row r="103" spans="1:5" ht="15.75" x14ac:dyDescent="0.25">
      <c r="A103" s="6" t="s">
        <v>76</v>
      </c>
      <c r="B103" s="7" t="s">
        <v>224</v>
      </c>
      <c r="C103" s="13"/>
      <c r="D103" s="63">
        <v>110680</v>
      </c>
      <c r="E103">
        <v>102</v>
      </c>
    </row>
    <row r="104" spans="1:5" ht="15.75" x14ac:dyDescent="0.25">
      <c r="A104" s="6" t="s">
        <v>77</v>
      </c>
      <c r="B104" s="7" t="s">
        <v>225</v>
      </c>
      <c r="C104" s="13"/>
      <c r="D104" s="63">
        <v>111687</v>
      </c>
      <c r="E104">
        <v>103</v>
      </c>
    </row>
    <row r="105" spans="1:5" ht="15.75" x14ac:dyDescent="0.25">
      <c r="A105" s="6" t="s">
        <v>78</v>
      </c>
      <c r="B105" s="7" t="s">
        <v>226</v>
      </c>
      <c r="C105" s="13"/>
      <c r="D105" s="63">
        <v>111682</v>
      </c>
      <c r="E105">
        <v>104</v>
      </c>
    </row>
    <row r="106" spans="1:5" ht="15.75" x14ac:dyDescent="0.25">
      <c r="A106" s="6" t="s">
        <v>80</v>
      </c>
      <c r="B106" s="7" t="s">
        <v>227</v>
      </c>
      <c r="C106" s="13"/>
      <c r="D106" s="63">
        <v>110687</v>
      </c>
      <c r="E106">
        <v>105</v>
      </c>
    </row>
    <row r="107" spans="1:5" ht="15.75" x14ac:dyDescent="0.25">
      <c r="A107" s="6" t="s">
        <v>81</v>
      </c>
      <c r="B107" s="7" t="s">
        <v>228</v>
      </c>
      <c r="C107" s="13"/>
      <c r="D107" s="63">
        <v>113020</v>
      </c>
      <c r="E107">
        <v>106</v>
      </c>
    </row>
    <row r="108" spans="1:5" ht="15.75" x14ac:dyDescent="0.25">
      <c r="A108" s="6" t="s">
        <v>82</v>
      </c>
      <c r="B108" s="7" t="s">
        <v>229</v>
      </c>
      <c r="C108" s="13"/>
      <c r="D108" s="63">
        <v>110697</v>
      </c>
      <c r="E108">
        <v>107</v>
      </c>
    </row>
    <row r="109" spans="1:5" ht="15.75" x14ac:dyDescent="0.25">
      <c r="A109" s="6" t="s">
        <v>83</v>
      </c>
      <c r="B109" s="7" t="s">
        <v>230</v>
      </c>
      <c r="C109" s="13"/>
      <c r="D109" s="63">
        <v>110701</v>
      </c>
      <c r="E109">
        <v>108</v>
      </c>
    </row>
    <row r="110" spans="1:5" ht="15.75" x14ac:dyDescent="0.25">
      <c r="A110" s="6" t="s">
        <v>84</v>
      </c>
      <c r="B110" s="7" t="s">
        <v>231</v>
      </c>
      <c r="C110" s="13"/>
      <c r="D110" s="63">
        <v>110703</v>
      </c>
      <c r="E110">
        <v>109</v>
      </c>
    </row>
    <row r="111" spans="1:5" ht="15.75" x14ac:dyDescent="0.25">
      <c r="A111" s="6" t="s">
        <v>85</v>
      </c>
      <c r="B111" s="7" t="s">
        <v>232</v>
      </c>
      <c r="C111" s="13"/>
      <c r="D111" s="63">
        <v>110704</v>
      </c>
      <c r="E111">
        <v>110</v>
      </c>
    </row>
    <row r="112" spans="1:5" ht="15.75" x14ac:dyDescent="0.25">
      <c r="A112" s="6" t="s">
        <v>86</v>
      </c>
      <c r="B112" s="7" t="s">
        <v>233</v>
      </c>
      <c r="C112" s="13"/>
      <c r="D112" s="63">
        <v>110705</v>
      </c>
      <c r="E112">
        <v>111</v>
      </c>
    </row>
    <row r="113" spans="1:5" ht="15.75" x14ac:dyDescent="0.25">
      <c r="A113" s="6" t="s">
        <v>87</v>
      </c>
      <c r="B113" s="7" t="s">
        <v>234</v>
      </c>
      <c r="C113" s="13"/>
      <c r="D113" s="63">
        <v>110707</v>
      </c>
      <c r="E113">
        <v>112</v>
      </c>
    </row>
    <row r="114" spans="1:5" ht="15.75" x14ac:dyDescent="0.25">
      <c r="A114" s="6" t="s">
        <v>88</v>
      </c>
      <c r="B114" s="7" t="s">
        <v>235</v>
      </c>
      <c r="C114" s="13"/>
      <c r="D114" s="63">
        <v>110708</v>
      </c>
      <c r="E114">
        <v>113</v>
      </c>
    </row>
    <row r="115" spans="1:5" ht="15.75" x14ac:dyDescent="0.25">
      <c r="A115" s="6" t="s">
        <v>89</v>
      </c>
      <c r="B115" s="7" t="s">
        <v>236</v>
      </c>
      <c r="C115" s="13"/>
      <c r="D115" s="63">
        <v>110709</v>
      </c>
      <c r="E115">
        <v>114</v>
      </c>
    </row>
    <row r="116" spans="1:5" ht="15.75" x14ac:dyDescent="0.25">
      <c r="A116" s="6" t="s">
        <v>90</v>
      </c>
      <c r="B116" s="7" t="s">
        <v>237</v>
      </c>
      <c r="C116" s="13"/>
      <c r="D116" s="63">
        <v>110710</v>
      </c>
      <c r="E116">
        <v>115</v>
      </c>
    </row>
    <row r="117" spans="1:5" ht="15.75" x14ac:dyDescent="0.25">
      <c r="A117" s="6" t="s">
        <v>91</v>
      </c>
      <c r="B117" s="7" t="s">
        <v>238</v>
      </c>
      <c r="C117" s="13"/>
      <c r="D117" s="63">
        <v>110712</v>
      </c>
      <c r="E117">
        <v>116</v>
      </c>
    </row>
    <row r="118" spans="1:5" ht="15.75" x14ac:dyDescent="0.25">
      <c r="A118" s="6" t="s">
        <v>92</v>
      </c>
      <c r="B118" s="7" t="s">
        <v>239</v>
      </c>
      <c r="C118" s="13"/>
      <c r="D118" s="63">
        <v>110713</v>
      </c>
      <c r="E118">
        <v>117</v>
      </c>
    </row>
    <row r="119" spans="1:5" ht="15.75" x14ac:dyDescent="0.25">
      <c r="A119" s="6" t="s">
        <v>93</v>
      </c>
      <c r="B119" s="7" t="s">
        <v>240</v>
      </c>
      <c r="C119" s="13"/>
      <c r="D119" s="63">
        <v>110715</v>
      </c>
      <c r="E119">
        <v>118</v>
      </c>
    </row>
    <row r="120" spans="1:5" ht="15.75" x14ac:dyDescent="0.25">
      <c r="A120" s="5" t="s">
        <v>144</v>
      </c>
      <c r="B120" s="7" t="s">
        <v>241</v>
      </c>
      <c r="C120" s="13"/>
      <c r="D120" s="63">
        <v>110716</v>
      </c>
      <c r="E120">
        <v>119</v>
      </c>
    </row>
    <row r="121" spans="1:5" ht="15.75" x14ac:dyDescent="0.25">
      <c r="A121" s="6" t="s">
        <v>94</v>
      </c>
      <c r="B121" s="7" t="s">
        <v>242</v>
      </c>
      <c r="C121" s="13"/>
      <c r="D121" s="63">
        <v>110718</v>
      </c>
      <c r="E121">
        <v>120</v>
      </c>
    </row>
    <row r="122" spans="1:5" ht="15.75" x14ac:dyDescent="0.25">
      <c r="A122" s="6" t="s">
        <v>95</v>
      </c>
      <c r="B122" s="7" t="s">
        <v>243</v>
      </c>
      <c r="C122" s="13"/>
      <c r="D122" s="63">
        <v>110719</v>
      </c>
      <c r="E122">
        <v>121</v>
      </c>
    </row>
    <row r="123" spans="1:5" ht="15.75" x14ac:dyDescent="0.25">
      <c r="A123" s="6" t="s">
        <v>96</v>
      </c>
      <c r="B123" s="7" t="s">
        <v>244</v>
      </c>
      <c r="C123" s="13"/>
      <c r="D123" s="63">
        <v>111072</v>
      </c>
      <c r="E123">
        <v>122</v>
      </c>
    </row>
    <row r="124" spans="1:5" ht="15.75" x14ac:dyDescent="0.25">
      <c r="A124" s="6" t="s">
        <v>97</v>
      </c>
      <c r="B124" s="7" t="s">
        <v>245</v>
      </c>
      <c r="C124" s="13"/>
      <c r="D124" s="63">
        <v>110720</v>
      </c>
      <c r="E124">
        <v>123</v>
      </c>
    </row>
    <row r="125" spans="1:5" ht="15.75" x14ac:dyDescent="0.25">
      <c r="A125" s="6" t="s">
        <v>98</v>
      </c>
      <c r="B125" s="7" t="s">
        <v>246</v>
      </c>
      <c r="C125" s="13"/>
      <c r="D125" s="63">
        <v>110721</v>
      </c>
      <c r="E125">
        <v>124</v>
      </c>
    </row>
    <row r="126" spans="1:5" ht="15.75" x14ac:dyDescent="0.25">
      <c r="A126" s="6" t="s">
        <v>100</v>
      </c>
      <c r="B126" s="7" t="s">
        <v>247</v>
      </c>
      <c r="C126" s="13"/>
      <c r="D126" s="63">
        <v>111726</v>
      </c>
      <c r="E126">
        <v>125</v>
      </c>
    </row>
    <row r="127" spans="1:5" ht="15.75" x14ac:dyDescent="0.25">
      <c r="A127" s="6" t="s">
        <v>101</v>
      </c>
      <c r="B127" s="7" t="s">
        <v>248</v>
      </c>
      <c r="C127" s="13"/>
      <c r="D127" s="63">
        <v>111727</v>
      </c>
      <c r="E127">
        <v>126</v>
      </c>
    </row>
    <row r="128" spans="1:5" ht="15.75" x14ac:dyDescent="0.25">
      <c r="A128" s="6" t="s">
        <v>102</v>
      </c>
      <c r="B128" s="7" t="s">
        <v>249</v>
      </c>
      <c r="C128" s="13"/>
      <c r="D128" s="63">
        <v>111738</v>
      </c>
      <c r="E128">
        <v>127</v>
      </c>
    </row>
    <row r="129" spans="1:5" ht="15.75" x14ac:dyDescent="0.25">
      <c r="A129" s="6" t="s">
        <v>103</v>
      </c>
      <c r="B129" s="7" t="s">
        <v>250</v>
      </c>
      <c r="C129" s="13"/>
      <c r="D129" s="63">
        <v>110739</v>
      </c>
      <c r="E129">
        <v>128</v>
      </c>
    </row>
    <row r="130" spans="1:5" ht="15.75" x14ac:dyDescent="0.25">
      <c r="A130" s="6" t="s">
        <v>104</v>
      </c>
      <c r="B130" s="7" t="s">
        <v>251</v>
      </c>
      <c r="C130" s="13"/>
      <c r="D130" s="63">
        <v>110740</v>
      </c>
      <c r="E130">
        <v>129</v>
      </c>
    </row>
    <row r="131" spans="1:5" ht="15.75" x14ac:dyDescent="0.25">
      <c r="A131" s="6" t="s">
        <v>105</v>
      </c>
      <c r="B131" s="7" t="s">
        <v>252</v>
      </c>
      <c r="C131" s="13"/>
      <c r="D131" s="63">
        <v>110741</v>
      </c>
      <c r="E131">
        <v>130</v>
      </c>
    </row>
    <row r="132" spans="1:5" ht="15.75" x14ac:dyDescent="0.25">
      <c r="A132" s="6" t="s">
        <v>106</v>
      </c>
      <c r="B132" s="7" t="s">
        <v>253</v>
      </c>
      <c r="C132" s="13"/>
      <c r="D132" s="63">
        <v>111001</v>
      </c>
      <c r="E132">
        <v>131</v>
      </c>
    </row>
    <row r="133" spans="1:5" ht="15.75" x14ac:dyDescent="0.25">
      <c r="A133" s="6" t="s">
        <v>107</v>
      </c>
      <c r="B133" s="7" t="s">
        <v>254</v>
      </c>
      <c r="C133" s="13"/>
      <c r="D133" s="63">
        <v>110746</v>
      </c>
      <c r="E133">
        <v>132</v>
      </c>
    </row>
    <row r="134" spans="1:5" ht="15.75" x14ac:dyDescent="0.25">
      <c r="A134" s="6" t="s">
        <v>108</v>
      </c>
      <c r="B134" s="7" t="s">
        <v>255</v>
      </c>
      <c r="C134" s="13"/>
      <c r="D134" s="63">
        <v>110754</v>
      </c>
      <c r="E134">
        <v>133</v>
      </c>
    </row>
    <row r="135" spans="1:5" ht="15.75" x14ac:dyDescent="0.25">
      <c r="A135" s="6" t="s">
        <v>109</v>
      </c>
      <c r="B135" s="7" t="s">
        <v>256</v>
      </c>
      <c r="C135" s="13"/>
      <c r="D135" s="63">
        <v>110764</v>
      </c>
      <c r="E135">
        <v>134</v>
      </c>
    </row>
    <row r="136" spans="1:5" ht="15.75" x14ac:dyDescent="0.25">
      <c r="A136" s="6" t="s">
        <v>110</v>
      </c>
      <c r="B136" s="7" t="s">
        <v>257</v>
      </c>
      <c r="C136" s="13"/>
      <c r="D136" s="63">
        <v>110772</v>
      </c>
      <c r="E136">
        <v>135</v>
      </c>
    </row>
    <row r="137" spans="1:5" ht="15.75" x14ac:dyDescent="0.25">
      <c r="A137" s="6" t="s">
        <v>111</v>
      </c>
      <c r="B137" s="7" t="s">
        <v>258</v>
      </c>
      <c r="C137" s="13"/>
      <c r="D137" s="63">
        <v>110800</v>
      </c>
      <c r="E137">
        <v>136</v>
      </c>
    </row>
    <row r="138" spans="1:5" ht="15.75" x14ac:dyDescent="0.25">
      <c r="A138" s="6" t="s">
        <v>112</v>
      </c>
      <c r="B138" s="7" t="s">
        <v>259</v>
      </c>
      <c r="C138" s="13"/>
      <c r="D138" s="63">
        <v>110801</v>
      </c>
      <c r="E138">
        <v>137</v>
      </c>
    </row>
    <row r="139" spans="1:5" ht="15.75" x14ac:dyDescent="0.25">
      <c r="A139" s="6" t="s">
        <v>113</v>
      </c>
      <c r="B139" s="7" t="s">
        <v>260</v>
      </c>
      <c r="C139" s="13"/>
      <c r="D139" s="63">
        <v>110802</v>
      </c>
      <c r="E139">
        <v>138</v>
      </c>
    </row>
    <row r="140" spans="1:5" ht="15.75" x14ac:dyDescent="0.25">
      <c r="A140" s="6" t="s">
        <v>114</v>
      </c>
      <c r="B140" s="7" t="s">
        <v>261</v>
      </c>
      <c r="C140" s="13"/>
      <c r="D140" s="63">
        <v>110803</v>
      </c>
      <c r="E140">
        <v>139</v>
      </c>
    </row>
    <row r="141" spans="1:5" ht="15.75" x14ac:dyDescent="0.25">
      <c r="A141" s="6" t="s">
        <v>115</v>
      </c>
      <c r="B141" s="7" t="s">
        <v>262</v>
      </c>
      <c r="C141" s="13"/>
      <c r="D141" s="63">
        <v>110804</v>
      </c>
      <c r="E141">
        <v>140</v>
      </c>
    </row>
    <row r="142" spans="1:5" ht="15.75" x14ac:dyDescent="0.25">
      <c r="A142" s="6" t="s">
        <v>117</v>
      </c>
      <c r="B142" s="7" t="s">
        <v>263</v>
      </c>
      <c r="C142" s="13"/>
      <c r="D142" s="63">
        <v>111810</v>
      </c>
      <c r="E142">
        <v>141</v>
      </c>
    </row>
    <row r="143" spans="1:5" ht="15.75" x14ac:dyDescent="0.25">
      <c r="A143" s="6" t="s">
        <v>118</v>
      </c>
      <c r="B143" s="7" t="s">
        <v>264</v>
      </c>
      <c r="C143" s="13"/>
      <c r="D143" s="63">
        <v>110816</v>
      </c>
      <c r="E143">
        <v>142</v>
      </c>
    </row>
    <row r="144" spans="1:5" ht="15.75" x14ac:dyDescent="0.25">
      <c r="A144" s="6" t="s">
        <v>119</v>
      </c>
      <c r="B144" s="7" t="s">
        <v>265</v>
      </c>
      <c r="C144" s="13"/>
      <c r="D144" s="63">
        <v>110817</v>
      </c>
      <c r="E144">
        <v>143</v>
      </c>
    </row>
    <row r="145" spans="1:5" ht="15.75" x14ac:dyDescent="0.25">
      <c r="A145" s="6" t="s">
        <v>120</v>
      </c>
      <c r="B145" s="7" t="s">
        <v>266</v>
      </c>
      <c r="C145" s="13"/>
      <c r="D145" s="63">
        <v>110818</v>
      </c>
      <c r="E145">
        <v>144</v>
      </c>
    </row>
    <row r="146" spans="1:5" ht="15.75" x14ac:dyDescent="0.25">
      <c r="A146" s="6" t="s">
        <v>121</v>
      </c>
      <c r="B146" s="7" t="s">
        <v>267</v>
      </c>
      <c r="C146" s="13"/>
      <c r="D146" s="63">
        <v>110819</v>
      </c>
      <c r="E146">
        <v>145</v>
      </c>
    </row>
    <row r="147" spans="1:5" ht="15.75" x14ac:dyDescent="0.25">
      <c r="A147" s="6" t="s">
        <v>122</v>
      </c>
      <c r="B147" s="7" t="s">
        <v>268</v>
      </c>
      <c r="C147" s="13"/>
      <c r="D147" s="63">
        <v>110821</v>
      </c>
      <c r="E147">
        <v>146</v>
      </c>
    </row>
    <row r="148" spans="1:5" ht="15.75" x14ac:dyDescent="0.25">
      <c r="A148" s="6" t="s">
        <v>123</v>
      </c>
      <c r="B148" s="7" t="s">
        <v>269</v>
      </c>
      <c r="C148" s="13"/>
      <c r="D148" s="63">
        <v>110831</v>
      </c>
      <c r="E148">
        <v>147</v>
      </c>
    </row>
    <row r="149" spans="1:5" ht="15.75" x14ac:dyDescent="0.25">
      <c r="A149" s="6" t="s">
        <v>124</v>
      </c>
      <c r="B149" s="7" t="s">
        <v>270</v>
      </c>
      <c r="C149" s="13"/>
      <c r="D149" s="63">
        <v>110835</v>
      </c>
      <c r="E149">
        <v>148</v>
      </c>
    </row>
    <row r="150" spans="1:5" ht="15.75" x14ac:dyDescent="0.25">
      <c r="A150" s="6" t="s">
        <v>125</v>
      </c>
      <c r="B150" s="7" t="s">
        <v>271</v>
      </c>
      <c r="C150" s="13"/>
      <c r="D150" s="63">
        <v>110847</v>
      </c>
      <c r="E150">
        <v>149</v>
      </c>
    </row>
    <row r="151" spans="1:5" ht="15.75" x14ac:dyDescent="0.25">
      <c r="A151" s="6" t="s">
        <v>126</v>
      </c>
      <c r="B151" s="7" t="s">
        <v>272</v>
      </c>
      <c r="C151" s="13"/>
      <c r="D151" s="63">
        <v>110849</v>
      </c>
      <c r="E151">
        <v>150</v>
      </c>
    </row>
    <row r="152" spans="1:5" ht="15.75" x14ac:dyDescent="0.25">
      <c r="A152" s="6" t="s">
        <v>127</v>
      </c>
      <c r="B152" s="7" t="s">
        <v>273</v>
      </c>
      <c r="C152" s="13"/>
      <c r="D152" s="63">
        <v>111850</v>
      </c>
      <c r="E152">
        <v>151</v>
      </c>
    </row>
    <row r="153" spans="1:5" ht="15.75" x14ac:dyDescent="0.25">
      <c r="A153" s="6" t="s">
        <v>128</v>
      </c>
      <c r="B153" s="7" t="s">
        <v>274</v>
      </c>
      <c r="C153" s="13"/>
      <c r="D153" s="63">
        <v>110902</v>
      </c>
      <c r="E153">
        <v>152</v>
      </c>
    </row>
    <row r="154" spans="1:5" ht="15.75" x14ac:dyDescent="0.25">
      <c r="A154" s="6" t="s">
        <v>146</v>
      </c>
      <c r="B154" s="7" t="s">
        <v>275</v>
      </c>
      <c r="C154" s="13"/>
      <c r="D154" s="63">
        <v>110903</v>
      </c>
      <c r="E154">
        <v>153</v>
      </c>
    </row>
    <row r="155" spans="1:5" ht="15.75" x14ac:dyDescent="0.25">
      <c r="A155" s="6" t="s">
        <v>129</v>
      </c>
      <c r="B155" s="7" t="s">
        <v>276</v>
      </c>
      <c r="C155" s="13"/>
      <c r="D155" s="63">
        <v>110906</v>
      </c>
      <c r="E155">
        <v>154</v>
      </c>
    </row>
    <row r="156" spans="1:5" ht="15.75" x14ac:dyDescent="0.25">
      <c r="A156" s="6" t="s">
        <v>130</v>
      </c>
      <c r="B156" s="7" t="s">
        <v>277</v>
      </c>
      <c r="C156" s="13"/>
      <c r="D156" s="63">
        <v>110910</v>
      </c>
      <c r="E156">
        <v>155</v>
      </c>
    </row>
    <row r="157" spans="1:5" ht="15.75" x14ac:dyDescent="0.25">
      <c r="A157" s="6" t="s">
        <v>131</v>
      </c>
      <c r="B157" s="7" t="s">
        <v>278</v>
      </c>
      <c r="C157" s="13"/>
      <c r="D157" s="63">
        <v>110935</v>
      </c>
      <c r="E157">
        <v>156</v>
      </c>
    </row>
    <row r="158" spans="1:5" ht="15.75" x14ac:dyDescent="0.25">
      <c r="A158" s="6" t="s">
        <v>132</v>
      </c>
      <c r="B158" s="7" t="s">
        <v>279</v>
      </c>
      <c r="C158" s="13"/>
      <c r="D158" s="63">
        <v>110938</v>
      </c>
      <c r="E158">
        <v>157</v>
      </c>
    </row>
    <row r="159" spans="1:5" ht="31.5" x14ac:dyDescent="0.25">
      <c r="A159" s="6" t="s">
        <v>133</v>
      </c>
      <c r="B159" s="7" t="s">
        <v>280</v>
      </c>
      <c r="C159" s="13"/>
      <c r="D159" s="63">
        <v>110944</v>
      </c>
      <c r="E159">
        <v>158</v>
      </c>
    </row>
    <row r="160" spans="1:5" ht="31.5" x14ac:dyDescent="0.25">
      <c r="A160" s="6" t="s">
        <v>134</v>
      </c>
      <c r="B160" s="7" t="s">
        <v>281</v>
      </c>
      <c r="C160" s="13"/>
      <c r="D160" s="63">
        <v>110097</v>
      </c>
      <c r="E160">
        <v>159</v>
      </c>
    </row>
    <row r="161" spans="1:5" ht="15.75" x14ac:dyDescent="0.25">
      <c r="A161" s="6" t="s">
        <v>913</v>
      </c>
      <c r="B161" s="7"/>
      <c r="C161" s="13"/>
      <c r="D161" s="63">
        <v>9662602</v>
      </c>
      <c r="E161">
        <v>160</v>
      </c>
    </row>
    <row r="162" spans="1:5" ht="15.75" x14ac:dyDescent="0.25">
      <c r="A162" s="6" t="s">
        <v>914</v>
      </c>
      <c r="B162" s="7"/>
      <c r="C162" s="13"/>
      <c r="D162" s="63">
        <v>7345011</v>
      </c>
      <c r="E162">
        <v>161</v>
      </c>
    </row>
    <row r="163" spans="1:5" ht="15.75" x14ac:dyDescent="0.25">
      <c r="A163" s="6" t="s">
        <v>915</v>
      </c>
      <c r="B163" s="7"/>
      <c r="C163" s="13"/>
      <c r="D163" s="63">
        <v>9650902</v>
      </c>
      <c r="E163">
        <v>162</v>
      </c>
    </row>
    <row r="164" spans="1:5" ht="15.75" x14ac:dyDescent="0.25">
      <c r="A164" s="6" t="s">
        <v>916</v>
      </c>
      <c r="B164" s="7"/>
      <c r="C164" s="13"/>
      <c r="D164" s="63">
        <v>9650912</v>
      </c>
      <c r="E164">
        <v>163</v>
      </c>
    </row>
    <row r="165" spans="1:5" ht="15.75" hidden="1" x14ac:dyDescent="0.25">
      <c r="A165" s="6" t="s">
        <v>917</v>
      </c>
      <c r="B165" s="7"/>
      <c r="C165" s="9"/>
      <c r="D165" s="63">
        <v>1100040</v>
      </c>
      <c r="E165">
        <v>164</v>
      </c>
    </row>
    <row r="166" spans="1:5" ht="15.75" hidden="1" x14ac:dyDescent="0.25">
      <c r="A166" s="11" t="s">
        <v>918</v>
      </c>
      <c r="B166" s="7"/>
      <c r="C166" s="9"/>
      <c r="D166" s="63">
        <v>1001041</v>
      </c>
      <c r="E166">
        <v>165</v>
      </c>
    </row>
    <row r="167" spans="1:5" ht="15.75" hidden="1" x14ac:dyDescent="0.25">
      <c r="A167" s="6" t="s">
        <v>919</v>
      </c>
      <c r="B167" s="7"/>
      <c r="C167" s="9"/>
      <c r="D167" s="63">
        <v>111048</v>
      </c>
      <c r="E167">
        <v>166</v>
      </c>
    </row>
    <row r="168" spans="1:5" ht="15.75" hidden="1" x14ac:dyDescent="0.25">
      <c r="A168" s="6" t="s">
        <v>920</v>
      </c>
      <c r="B168" s="7"/>
      <c r="C168" s="9"/>
      <c r="D168" s="63">
        <v>1101055</v>
      </c>
      <c r="E168">
        <v>167</v>
      </c>
    </row>
    <row r="169" spans="1:5" ht="15.75" hidden="1" x14ac:dyDescent="0.25">
      <c r="A169" s="6" t="s">
        <v>921</v>
      </c>
      <c r="B169" s="7"/>
      <c r="C169" s="9"/>
      <c r="D169" s="63">
        <v>101073</v>
      </c>
      <c r="E169">
        <v>168</v>
      </c>
    </row>
    <row r="170" spans="1:5" ht="15.75" hidden="1" x14ac:dyDescent="0.25">
      <c r="A170" s="6" t="s">
        <v>922</v>
      </c>
      <c r="B170" s="7"/>
      <c r="C170" s="9"/>
      <c r="D170" s="63">
        <v>1101075</v>
      </c>
      <c r="E170">
        <v>169</v>
      </c>
    </row>
    <row r="171" spans="1:5" ht="15.75" hidden="1" x14ac:dyDescent="0.25">
      <c r="A171" s="6" t="s">
        <v>923</v>
      </c>
      <c r="B171" s="7"/>
      <c r="C171" s="9"/>
      <c r="D171" s="63">
        <v>101077</v>
      </c>
      <c r="E171">
        <v>170</v>
      </c>
    </row>
    <row r="172" spans="1:5" ht="15.75" hidden="1" x14ac:dyDescent="0.25">
      <c r="A172" s="6" t="s">
        <v>924</v>
      </c>
      <c r="B172" s="7"/>
      <c r="C172" s="9"/>
      <c r="D172" s="63">
        <v>101086</v>
      </c>
      <c r="E172">
        <v>171</v>
      </c>
    </row>
    <row r="173" spans="1:5" ht="15.75" hidden="1" x14ac:dyDescent="0.25">
      <c r="A173" s="6" t="s">
        <v>925</v>
      </c>
      <c r="B173" s="7"/>
      <c r="C173" s="9"/>
      <c r="D173" s="63">
        <v>111106</v>
      </c>
      <c r="E173">
        <v>172</v>
      </c>
    </row>
    <row r="174" spans="1:5" ht="15.75" hidden="1" x14ac:dyDescent="0.25">
      <c r="A174" s="6" t="s">
        <v>926</v>
      </c>
      <c r="B174" s="7"/>
      <c r="C174" s="9"/>
      <c r="D174" s="63">
        <v>101116</v>
      </c>
      <c r="E174">
        <v>173</v>
      </c>
    </row>
    <row r="175" spans="1:5" ht="15.75" hidden="1" x14ac:dyDescent="0.25">
      <c r="A175" s="6" t="s">
        <v>927</v>
      </c>
      <c r="B175" s="7"/>
      <c r="C175" s="9"/>
      <c r="D175" s="63">
        <v>101130</v>
      </c>
      <c r="E175">
        <v>174</v>
      </c>
    </row>
    <row r="176" spans="1:5" ht="15.75" hidden="1" x14ac:dyDescent="0.25">
      <c r="A176" s="6" t="s">
        <v>928</v>
      </c>
      <c r="B176" s="7"/>
      <c r="C176" s="9"/>
      <c r="D176" s="63">
        <v>101134</v>
      </c>
      <c r="E176">
        <v>175</v>
      </c>
    </row>
    <row r="177" spans="1:5" ht="15.75" hidden="1" x14ac:dyDescent="0.25">
      <c r="A177" s="6" t="s">
        <v>929</v>
      </c>
      <c r="B177" s="7"/>
      <c r="C177" s="9"/>
      <c r="D177" s="63">
        <v>101153</v>
      </c>
      <c r="E177">
        <v>176</v>
      </c>
    </row>
    <row r="178" spans="1:5" ht="15.75" hidden="1" x14ac:dyDescent="0.25">
      <c r="A178" s="6" t="s">
        <v>930</v>
      </c>
      <c r="B178" s="7"/>
      <c r="C178" s="9"/>
      <c r="D178" s="63">
        <v>101158</v>
      </c>
      <c r="E178">
        <v>177</v>
      </c>
    </row>
    <row r="179" spans="1:5" ht="15.75" hidden="1" x14ac:dyDescent="0.25">
      <c r="A179" s="6" t="s">
        <v>931</v>
      </c>
      <c r="B179" s="7"/>
      <c r="C179" s="9"/>
      <c r="D179" s="63">
        <v>1001165</v>
      </c>
      <c r="E179">
        <v>178</v>
      </c>
    </row>
    <row r="180" spans="1:5" ht="15.75" hidden="1" x14ac:dyDescent="0.25">
      <c r="A180" s="6" t="s">
        <v>932</v>
      </c>
      <c r="B180" s="7"/>
      <c r="C180" s="9"/>
      <c r="D180" s="63">
        <v>101170</v>
      </c>
      <c r="E180">
        <v>179</v>
      </c>
    </row>
    <row r="181" spans="1:5" ht="15.75" hidden="1" x14ac:dyDescent="0.25">
      <c r="A181" s="6" t="s">
        <v>933</v>
      </c>
      <c r="B181" s="7"/>
      <c r="C181" s="9"/>
      <c r="D181" s="63">
        <v>1001173</v>
      </c>
      <c r="E181">
        <v>180</v>
      </c>
    </row>
    <row r="182" spans="1:5" ht="15.75" hidden="1" x14ac:dyDescent="0.25">
      <c r="A182" s="6" t="s">
        <v>934</v>
      </c>
      <c r="B182" s="7"/>
      <c r="C182" s="9"/>
      <c r="D182" s="63">
        <v>101198</v>
      </c>
      <c r="E182">
        <v>181</v>
      </c>
    </row>
    <row r="183" spans="1:5" ht="15.75" hidden="1" x14ac:dyDescent="0.25">
      <c r="A183" s="6" t="s">
        <v>935</v>
      </c>
      <c r="B183" s="7"/>
      <c r="C183" s="9"/>
      <c r="D183" s="63">
        <v>101205</v>
      </c>
      <c r="E183">
        <v>182</v>
      </c>
    </row>
    <row r="184" spans="1:5" ht="15.75" hidden="1" x14ac:dyDescent="0.25">
      <c r="A184" s="6" t="s">
        <v>936</v>
      </c>
      <c r="B184" s="7"/>
      <c r="C184" s="9"/>
      <c r="D184" s="63">
        <v>9657642</v>
      </c>
      <c r="E184">
        <v>183</v>
      </c>
    </row>
    <row r="185" spans="1:5" ht="15.75" hidden="1" x14ac:dyDescent="0.25">
      <c r="A185" s="6" t="s">
        <v>937</v>
      </c>
      <c r="B185" s="7"/>
      <c r="C185" s="9"/>
      <c r="D185" s="63">
        <v>9657850</v>
      </c>
      <c r="E185">
        <v>184</v>
      </c>
    </row>
    <row r="186" spans="1:5" ht="15.75" hidden="1" x14ac:dyDescent="0.25">
      <c r="A186" s="6" t="s">
        <v>938</v>
      </c>
      <c r="B186" s="7"/>
      <c r="C186" s="9"/>
      <c r="D186" s="63">
        <v>101212</v>
      </c>
      <c r="E186">
        <v>185</v>
      </c>
    </row>
    <row r="187" spans="1:5" ht="15.75" hidden="1" x14ac:dyDescent="0.25">
      <c r="A187" s="6" t="s">
        <v>939</v>
      </c>
      <c r="B187" s="7"/>
      <c r="C187" s="9"/>
      <c r="D187" s="63">
        <v>9652980</v>
      </c>
      <c r="E187">
        <v>186</v>
      </c>
    </row>
    <row r="188" spans="1:5" ht="15.75" hidden="1" x14ac:dyDescent="0.25">
      <c r="A188" s="6" t="s">
        <v>940</v>
      </c>
      <c r="B188" s="7"/>
      <c r="C188" s="9"/>
      <c r="D188" s="63">
        <v>9657586</v>
      </c>
      <c r="E188">
        <v>187</v>
      </c>
    </row>
    <row r="189" spans="1:5" ht="15.75" hidden="1" x14ac:dyDescent="0.25">
      <c r="A189" s="6" t="s">
        <v>942</v>
      </c>
      <c r="B189" s="7"/>
      <c r="C189" s="9"/>
      <c r="D189" s="63">
        <v>9657637</v>
      </c>
      <c r="E189">
        <v>188</v>
      </c>
    </row>
    <row r="190" spans="1:5" ht="15.75" hidden="1" x14ac:dyDescent="0.25">
      <c r="A190" s="6" t="s">
        <v>941</v>
      </c>
      <c r="B190" s="7"/>
      <c r="C190" s="9"/>
      <c r="D190" s="63">
        <v>101225</v>
      </c>
      <c r="E190">
        <v>189</v>
      </c>
    </row>
    <row r="191" spans="1:5" ht="15.75" hidden="1" x14ac:dyDescent="0.25">
      <c r="A191" s="6" t="s">
        <v>943</v>
      </c>
      <c r="B191" s="7"/>
      <c r="C191" s="9"/>
      <c r="D191" s="63">
        <v>101231</v>
      </c>
      <c r="E191">
        <v>190</v>
      </c>
    </row>
    <row r="192" spans="1:5" ht="15.75" hidden="1" x14ac:dyDescent="0.25">
      <c r="A192" s="6" t="s">
        <v>944</v>
      </c>
      <c r="B192" s="7"/>
      <c r="C192" s="9"/>
      <c r="D192" s="63">
        <v>101239</v>
      </c>
      <c r="E192">
        <v>191</v>
      </c>
    </row>
    <row r="193" spans="1:5" ht="15.75" hidden="1" x14ac:dyDescent="0.25">
      <c r="A193" s="6" t="s">
        <v>945</v>
      </c>
      <c r="B193" s="7"/>
      <c r="C193" s="9"/>
      <c r="D193" s="63">
        <v>101240</v>
      </c>
      <c r="E193">
        <v>192</v>
      </c>
    </row>
    <row r="194" spans="1:5" ht="15.75" hidden="1" x14ac:dyDescent="0.25">
      <c r="A194" s="6" t="s">
        <v>946</v>
      </c>
      <c r="B194" s="7"/>
      <c r="C194" s="9"/>
      <c r="D194" s="63">
        <v>101241</v>
      </c>
      <c r="E194">
        <v>193</v>
      </c>
    </row>
    <row r="195" spans="1:5" ht="15.75" hidden="1" x14ac:dyDescent="0.25">
      <c r="A195" s="6" t="s">
        <v>947</v>
      </c>
      <c r="B195" s="7"/>
      <c r="C195" s="9"/>
      <c r="D195" s="63">
        <v>101243</v>
      </c>
      <c r="E195">
        <v>194</v>
      </c>
    </row>
    <row r="196" spans="1:5" ht="15.75" hidden="1" x14ac:dyDescent="0.25">
      <c r="A196" s="6" t="s">
        <v>948</v>
      </c>
      <c r="B196" s="7"/>
      <c r="C196" s="9"/>
      <c r="D196" s="63">
        <v>101244</v>
      </c>
      <c r="E196">
        <v>195</v>
      </c>
    </row>
    <row r="197" spans="1:5" ht="15.75" hidden="1" x14ac:dyDescent="0.25">
      <c r="A197" s="6" t="s">
        <v>949</v>
      </c>
      <c r="B197" s="7"/>
      <c r="C197" s="9"/>
      <c r="D197" s="63">
        <v>101245</v>
      </c>
      <c r="E197">
        <v>196</v>
      </c>
    </row>
    <row r="198" spans="1:5" ht="15.75" hidden="1" x14ac:dyDescent="0.25">
      <c r="A198" s="6" t="s">
        <v>950</v>
      </c>
      <c r="B198" s="7"/>
      <c r="C198" s="9"/>
      <c r="D198" s="63">
        <v>101246</v>
      </c>
      <c r="E198">
        <v>197</v>
      </c>
    </row>
    <row r="199" spans="1:5" ht="15.75" hidden="1" x14ac:dyDescent="0.25">
      <c r="A199" s="6" t="s">
        <v>951</v>
      </c>
      <c r="B199" s="7"/>
      <c r="C199" s="9"/>
      <c r="D199" s="63">
        <v>101247</v>
      </c>
      <c r="E199">
        <v>198</v>
      </c>
    </row>
    <row r="200" spans="1:5" ht="15.75" hidden="1" x14ac:dyDescent="0.25">
      <c r="A200" s="6" t="s">
        <v>952</v>
      </c>
      <c r="B200" s="7"/>
      <c r="C200" s="9"/>
      <c r="D200" s="63">
        <v>101248</v>
      </c>
      <c r="E200">
        <v>199</v>
      </c>
    </row>
    <row r="201" spans="1:5" ht="15.75" hidden="1" x14ac:dyDescent="0.25">
      <c r="A201" s="6" t="s">
        <v>953</v>
      </c>
      <c r="B201" s="7"/>
      <c r="C201" s="9"/>
      <c r="D201" s="63">
        <v>101249</v>
      </c>
      <c r="E201">
        <v>200</v>
      </c>
    </row>
    <row r="202" spans="1:5" ht="15.75" hidden="1" x14ac:dyDescent="0.25">
      <c r="A202" s="6" t="s">
        <v>954</v>
      </c>
      <c r="B202" s="7"/>
      <c r="C202" s="9"/>
      <c r="D202" s="63">
        <v>101250</v>
      </c>
      <c r="E202">
        <v>201</v>
      </c>
    </row>
    <row r="203" spans="1:5" ht="15.75" hidden="1" x14ac:dyDescent="0.25">
      <c r="A203" s="6" t="s">
        <v>955</v>
      </c>
      <c r="B203" s="7"/>
      <c r="C203" s="9"/>
      <c r="D203" s="63">
        <v>101251</v>
      </c>
      <c r="E203">
        <v>202</v>
      </c>
    </row>
    <row r="204" spans="1:5" ht="15.75" hidden="1" x14ac:dyDescent="0.25">
      <c r="A204" s="6" t="s">
        <v>956</v>
      </c>
      <c r="B204" s="7"/>
      <c r="C204" s="9"/>
      <c r="D204" s="63">
        <v>101252</v>
      </c>
      <c r="E204">
        <v>203</v>
      </c>
    </row>
    <row r="205" spans="1:5" ht="15.75" hidden="1" x14ac:dyDescent="0.25">
      <c r="A205" s="6" t="s">
        <v>957</v>
      </c>
      <c r="B205" s="7"/>
      <c r="C205" s="9"/>
      <c r="D205" s="63">
        <v>101253</v>
      </c>
      <c r="E205">
        <v>204</v>
      </c>
    </row>
    <row r="206" spans="1:5" ht="15.75" hidden="1" x14ac:dyDescent="0.25">
      <c r="A206" s="6" t="s">
        <v>958</v>
      </c>
      <c r="B206" s="7"/>
      <c r="C206" s="9"/>
      <c r="D206" s="63">
        <v>101254</v>
      </c>
      <c r="E206">
        <v>205</v>
      </c>
    </row>
    <row r="207" spans="1:5" ht="15.75" hidden="1" x14ac:dyDescent="0.25">
      <c r="A207" s="6" t="s">
        <v>959</v>
      </c>
      <c r="B207" s="7"/>
      <c r="C207" s="9"/>
      <c r="D207" s="63">
        <v>9652964</v>
      </c>
      <c r="E207">
        <v>206</v>
      </c>
    </row>
    <row r="208" spans="1:5" ht="15.75" hidden="1" x14ac:dyDescent="0.25">
      <c r="A208" s="6" t="s">
        <v>960</v>
      </c>
      <c r="B208" s="7"/>
      <c r="C208" s="9"/>
      <c r="D208" s="63">
        <v>9657743</v>
      </c>
      <c r="E208">
        <v>207</v>
      </c>
    </row>
    <row r="209" spans="1:5" ht="15.75" hidden="1" x14ac:dyDescent="0.25">
      <c r="A209" s="6" t="s">
        <v>961</v>
      </c>
      <c r="B209" s="7"/>
      <c r="C209" s="9"/>
      <c r="D209" s="63">
        <v>9657628</v>
      </c>
      <c r="E209">
        <v>208</v>
      </c>
    </row>
    <row r="210" spans="1:5" ht="15.75" hidden="1" x14ac:dyDescent="0.25">
      <c r="A210" s="6" t="s">
        <v>962</v>
      </c>
      <c r="B210" s="7"/>
      <c r="C210" s="9"/>
      <c r="D210" s="63">
        <v>9657616</v>
      </c>
      <c r="E210">
        <v>209</v>
      </c>
    </row>
    <row r="211" spans="1:5" ht="15.75" hidden="1" x14ac:dyDescent="0.25">
      <c r="A211" s="6" t="s">
        <v>963</v>
      </c>
      <c r="B211" s="7"/>
      <c r="C211" s="9"/>
      <c r="D211" s="63">
        <v>9657671</v>
      </c>
      <c r="E211">
        <v>210</v>
      </c>
    </row>
    <row r="212" spans="1:5" ht="15.75" hidden="1" x14ac:dyDescent="0.25">
      <c r="A212" s="6" t="s">
        <v>964</v>
      </c>
      <c r="B212" s="7"/>
      <c r="C212" s="9"/>
      <c r="D212" s="63">
        <v>9657749</v>
      </c>
      <c r="E212">
        <v>211</v>
      </c>
    </row>
    <row r="213" spans="1:5" ht="15.75" hidden="1" x14ac:dyDescent="0.25">
      <c r="A213" s="6" t="s">
        <v>965</v>
      </c>
      <c r="B213" s="7"/>
      <c r="C213" s="9"/>
      <c r="D213" s="63">
        <v>9657901</v>
      </c>
      <c r="E213">
        <v>212</v>
      </c>
    </row>
    <row r="214" spans="1:5" ht="15.75" hidden="1" x14ac:dyDescent="0.25">
      <c r="A214" s="6" t="s">
        <v>966</v>
      </c>
      <c r="B214" s="7"/>
      <c r="C214" s="9"/>
      <c r="D214" s="63">
        <v>9657842</v>
      </c>
      <c r="E214">
        <v>213</v>
      </c>
    </row>
    <row r="215" spans="1:5" ht="15.75" hidden="1" x14ac:dyDescent="0.25">
      <c r="A215" s="6" t="s">
        <v>967</v>
      </c>
      <c r="B215" s="7"/>
      <c r="C215" s="9"/>
      <c r="D215" s="63">
        <v>9657912</v>
      </c>
      <c r="E215">
        <v>214</v>
      </c>
    </row>
    <row r="216" spans="1:5" ht="15.75" hidden="1" x14ac:dyDescent="0.25">
      <c r="A216" s="6" t="s">
        <v>968</v>
      </c>
      <c r="B216" s="7"/>
      <c r="C216" s="9"/>
      <c r="D216" s="63">
        <v>9657849</v>
      </c>
      <c r="E216">
        <v>215</v>
      </c>
    </row>
    <row r="217" spans="1:5" ht="15.75" hidden="1" x14ac:dyDescent="0.25">
      <c r="A217" s="6" t="s">
        <v>969</v>
      </c>
      <c r="B217" s="7"/>
      <c r="C217" s="9"/>
      <c r="D217" s="63">
        <v>9660339</v>
      </c>
      <c r="E217">
        <v>216</v>
      </c>
    </row>
    <row r="218" spans="1:5" ht="15.75" hidden="1" x14ac:dyDescent="0.25">
      <c r="A218" s="6" t="s">
        <v>970</v>
      </c>
      <c r="B218" s="7"/>
      <c r="C218" s="9"/>
      <c r="D218" s="63">
        <v>9657851</v>
      </c>
      <c r="E218">
        <v>217</v>
      </c>
    </row>
    <row r="219" spans="1:5" ht="15.75" hidden="1" x14ac:dyDescent="0.25">
      <c r="A219" s="6" t="s">
        <v>971</v>
      </c>
      <c r="B219" s="7"/>
      <c r="C219" s="9"/>
      <c r="D219" s="63">
        <v>9657873</v>
      </c>
      <c r="E219">
        <v>218</v>
      </c>
    </row>
    <row r="220" spans="1:5" ht="15.75" hidden="1" x14ac:dyDescent="0.25">
      <c r="A220" s="6" t="s">
        <v>972</v>
      </c>
      <c r="B220" s="7"/>
      <c r="C220" s="9"/>
      <c r="D220" s="63">
        <v>9659072</v>
      </c>
      <c r="E220">
        <v>219</v>
      </c>
    </row>
    <row r="221" spans="1:5" ht="15.75" hidden="1" x14ac:dyDescent="0.25">
      <c r="A221" s="6" t="s">
        <v>973</v>
      </c>
      <c r="B221" s="7"/>
      <c r="C221" s="9"/>
      <c r="D221" s="63">
        <v>9660249</v>
      </c>
      <c r="E221">
        <v>220</v>
      </c>
    </row>
    <row r="222" spans="1:5" ht="15.75" hidden="1" x14ac:dyDescent="0.25">
      <c r="A222" s="6" t="s">
        <v>974</v>
      </c>
      <c r="B222" s="7"/>
      <c r="C222" s="9"/>
      <c r="D222" s="63">
        <v>9659078</v>
      </c>
      <c r="E222">
        <v>221</v>
      </c>
    </row>
    <row r="223" spans="1:5" ht="15.75" hidden="1" x14ac:dyDescent="0.25">
      <c r="A223" s="6" t="s">
        <v>975</v>
      </c>
      <c r="B223" s="7"/>
      <c r="C223" s="9"/>
      <c r="D223" s="63">
        <v>9657913</v>
      </c>
      <c r="E223">
        <v>222</v>
      </c>
    </row>
    <row r="224" spans="1:5" ht="15.75" hidden="1" x14ac:dyDescent="0.25">
      <c r="A224" s="6" t="s">
        <v>976</v>
      </c>
      <c r="B224" s="7"/>
      <c r="C224" s="9"/>
      <c r="D224" s="63">
        <v>9660294</v>
      </c>
      <c r="E224">
        <v>223</v>
      </c>
    </row>
    <row r="225" spans="1:5" ht="15.75" hidden="1" x14ac:dyDescent="0.25">
      <c r="A225" s="6" t="s">
        <v>977</v>
      </c>
      <c r="B225" s="7"/>
      <c r="C225" s="9"/>
      <c r="D225" s="63">
        <v>9660306</v>
      </c>
      <c r="E225">
        <v>224</v>
      </c>
    </row>
    <row r="226" spans="1:5" ht="15.75" hidden="1" x14ac:dyDescent="0.25">
      <c r="A226" s="6" t="s">
        <v>978</v>
      </c>
      <c r="B226" s="7"/>
      <c r="C226" s="9"/>
      <c r="D226" s="63">
        <v>9660344</v>
      </c>
      <c r="E226">
        <v>225</v>
      </c>
    </row>
    <row r="227" spans="1:5" ht="15.75" hidden="1" x14ac:dyDescent="0.25">
      <c r="A227" s="6" t="s">
        <v>979</v>
      </c>
      <c r="B227" s="7"/>
      <c r="C227" s="9"/>
      <c r="D227" s="63">
        <v>9660333</v>
      </c>
      <c r="E227">
        <v>226</v>
      </c>
    </row>
    <row r="228" spans="1:5" ht="15.75" hidden="1" x14ac:dyDescent="0.25">
      <c r="A228" s="6" t="s">
        <v>980</v>
      </c>
      <c r="B228" s="7"/>
      <c r="C228" s="9"/>
      <c r="D228" s="63">
        <v>9660434</v>
      </c>
      <c r="E228">
        <v>227</v>
      </c>
    </row>
    <row r="229" spans="1:5" ht="15.75" hidden="1" x14ac:dyDescent="0.25">
      <c r="A229" s="6" t="s">
        <v>981</v>
      </c>
      <c r="B229" s="7"/>
      <c r="C229" s="9"/>
      <c r="D229" s="63">
        <v>9662590</v>
      </c>
      <c r="E229">
        <v>228</v>
      </c>
    </row>
    <row r="230" spans="1:5" ht="15.75" hidden="1" x14ac:dyDescent="0.25">
      <c r="A230" s="6" t="s">
        <v>982</v>
      </c>
      <c r="B230" s="7"/>
      <c r="C230" s="9"/>
      <c r="D230" s="63">
        <v>9661085</v>
      </c>
      <c r="E230">
        <v>229</v>
      </c>
    </row>
    <row r="231" spans="1:5" ht="15.75" hidden="1" x14ac:dyDescent="0.25">
      <c r="A231" s="6" t="s">
        <v>983</v>
      </c>
      <c r="B231" s="7"/>
      <c r="C231" s="9"/>
      <c r="D231" s="63">
        <v>9660487</v>
      </c>
      <c r="E231">
        <v>230</v>
      </c>
    </row>
    <row r="232" spans="1:5" ht="15.75" hidden="1" x14ac:dyDescent="0.25">
      <c r="A232" s="6" t="s">
        <v>984</v>
      </c>
      <c r="B232" s="7"/>
      <c r="C232" s="9"/>
      <c r="D232" s="63">
        <v>9661049</v>
      </c>
      <c r="E232">
        <v>231</v>
      </c>
    </row>
    <row r="233" spans="1:5" ht="15.75" hidden="1" x14ac:dyDescent="0.25">
      <c r="A233" s="6" t="s">
        <v>985</v>
      </c>
      <c r="B233" s="7"/>
      <c r="C233" s="9"/>
      <c r="D233" s="63">
        <v>9660481</v>
      </c>
      <c r="E233">
        <v>232</v>
      </c>
    </row>
    <row r="234" spans="1:5" ht="15.75" hidden="1" x14ac:dyDescent="0.25">
      <c r="A234" s="6" t="s">
        <v>986</v>
      </c>
      <c r="B234" s="7"/>
      <c r="C234" s="9"/>
      <c r="D234" s="63">
        <v>9660464</v>
      </c>
      <c r="E234">
        <v>233</v>
      </c>
    </row>
    <row r="235" spans="1:5" ht="15.75" hidden="1" x14ac:dyDescent="0.25">
      <c r="A235" s="6" t="s">
        <v>987</v>
      </c>
      <c r="B235" s="7"/>
      <c r="C235" s="9"/>
      <c r="D235" s="63">
        <v>9660486</v>
      </c>
      <c r="E235">
        <v>234</v>
      </c>
    </row>
    <row r="236" spans="1:5" ht="15.75" hidden="1" x14ac:dyDescent="0.25">
      <c r="A236" s="6" t="s">
        <v>988</v>
      </c>
      <c r="B236" s="7"/>
      <c r="C236" s="9"/>
      <c r="D236" s="63">
        <v>9660488</v>
      </c>
      <c r="E236">
        <v>235</v>
      </c>
    </row>
    <row r="237" spans="1:5" ht="15.75" hidden="1" x14ac:dyDescent="0.25">
      <c r="A237" s="6" t="s">
        <v>989</v>
      </c>
      <c r="B237" s="7"/>
      <c r="C237" s="9"/>
      <c r="D237" s="63">
        <v>9662398</v>
      </c>
      <c r="E237">
        <v>236</v>
      </c>
    </row>
    <row r="238" spans="1:5" ht="15.75" hidden="1" x14ac:dyDescent="0.25">
      <c r="A238" s="6" t="s">
        <v>990</v>
      </c>
      <c r="B238" s="7"/>
      <c r="C238" s="9"/>
      <c r="D238" s="63">
        <v>9661080</v>
      </c>
      <c r="E238">
        <v>237</v>
      </c>
    </row>
    <row r="239" spans="1:5" ht="15.75" hidden="1" x14ac:dyDescent="0.25">
      <c r="A239" s="6" t="s">
        <v>991</v>
      </c>
      <c r="B239" s="7"/>
      <c r="C239" s="9"/>
      <c r="D239" s="63">
        <v>9662452</v>
      </c>
      <c r="E239">
        <v>238</v>
      </c>
    </row>
    <row r="240" spans="1:5" ht="15.75" hidden="1" x14ac:dyDescent="0.25">
      <c r="A240" s="6" t="s">
        <v>992</v>
      </c>
      <c r="B240" s="7"/>
      <c r="C240" s="9"/>
      <c r="D240" s="63">
        <v>9661113</v>
      </c>
      <c r="E240">
        <v>239</v>
      </c>
    </row>
    <row r="241" spans="1:5" ht="15.75" hidden="1" x14ac:dyDescent="0.25">
      <c r="A241" s="6" t="s">
        <v>993</v>
      </c>
      <c r="B241" s="7"/>
      <c r="C241" s="9"/>
      <c r="D241" s="63">
        <v>9661071</v>
      </c>
      <c r="E241">
        <v>240</v>
      </c>
    </row>
    <row r="242" spans="1:5" ht="15.75" hidden="1" x14ac:dyDescent="0.25">
      <c r="A242" s="6" t="s">
        <v>994</v>
      </c>
      <c r="B242" s="7"/>
      <c r="C242" s="9"/>
      <c r="D242" s="63">
        <v>9662386</v>
      </c>
      <c r="E242">
        <v>241</v>
      </c>
    </row>
    <row r="243" spans="1:5" ht="15.75" hidden="1" x14ac:dyDescent="0.25">
      <c r="A243" s="6" t="s">
        <v>995</v>
      </c>
      <c r="B243" s="7"/>
      <c r="C243" s="9"/>
      <c r="D243" s="63">
        <v>9661081</v>
      </c>
      <c r="E243">
        <v>242</v>
      </c>
    </row>
    <row r="244" spans="1:5" ht="15.75" hidden="1" x14ac:dyDescent="0.25">
      <c r="A244" s="6" t="s">
        <v>996</v>
      </c>
      <c r="B244" s="7"/>
      <c r="C244" s="9"/>
      <c r="D244" s="63">
        <v>9661123</v>
      </c>
      <c r="E244">
        <v>243</v>
      </c>
    </row>
    <row r="245" spans="1:5" ht="15.75" hidden="1" x14ac:dyDescent="0.25">
      <c r="A245" s="6" t="s">
        <v>997</v>
      </c>
      <c r="B245" s="7"/>
      <c r="C245" s="9"/>
      <c r="D245" s="63">
        <v>9662450</v>
      </c>
      <c r="E245">
        <v>244</v>
      </c>
    </row>
    <row r="246" spans="1:5" ht="15.75" hidden="1" x14ac:dyDescent="0.25">
      <c r="A246" s="6" t="s">
        <v>998</v>
      </c>
      <c r="B246" s="7"/>
      <c r="C246" s="9"/>
      <c r="D246" s="63">
        <v>9661194</v>
      </c>
      <c r="E246">
        <v>245</v>
      </c>
    </row>
    <row r="247" spans="1:5" ht="15.75" hidden="1" x14ac:dyDescent="0.25">
      <c r="A247" s="6" t="s">
        <v>999</v>
      </c>
      <c r="B247" s="7"/>
      <c r="C247" s="9"/>
      <c r="D247" s="63">
        <v>9662539</v>
      </c>
      <c r="E247">
        <v>246</v>
      </c>
    </row>
    <row r="248" spans="1:5" ht="15.75" hidden="1" x14ac:dyDescent="0.25">
      <c r="A248" s="6" t="s">
        <v>1000</v>
      </c>
      <c r="B248" s="7"/>
      <c r="C248" s="9"/>
      <c r="D248" s="63">
        <v>9662408</v>
      </c>
      <c r="E248">
        <v>247</v>
      </c>
    </row>
    <row r="249" spans="1:5" ht="15.75" hidden="1" x14ac:dyDescent="0.25">
      <c r="A249" s="6" t="s">
        <v>1001</v>
      </c>
      <c r="B249" s="7"/>
      <c r="C249" s="9"/>
      <c r="D249" s="63">
        <v>9662376</v>
      </c>
      <c r="E249">
        <v>248</v>
      </c>
    </row>
    <row r="250" spans="1:5" ht="15.75" hidden="1" x14ac:dyDescent="0.25">
      <c r="A250" s="6" t="s">
        <v>1002</v>
      </c>
      <c r="B250" s="7"/>
      <c r="C250" s="9"/>
      <c r="D250" s="63">
        <v>9663219</v>
      </c>
      <c r="E250">
        <v>249</v>
      </c>
    </row>
    <row r="251" spans="1:5" ht="15.75" hidden="1" x14ac:dyDescent="0.25">
      <c r="A251" s="6" t="s">
        <v>1003</v>
      </c>
      <c r="B251" s="7"/>
      <c r="C251" s="9"/>
      <c r="D251" s="63">
        <v>9662563</v>
      </c>
      <c r="E251">
        <v>250</v>
      </c>
    </row>
    <row r="252" spans="1:5" ht="15.75" hidden="1" x14ac:dyDescent="0.25">
      <c r="A252" s="6" t="s">
        <v>1004</v>
      </c>
      <c r="B252" s="7"/>
      <c r="C252" s="9"/>
      <c r="D252" s="63">
        <v>9662451</v>
      </c>
      <c r="E252">
        <v>251</v>
      </c>
    </row>
    <row r="253" spans="1:5" ht="15.75" hidden="1" x14ac:dyDescent="0.25">
      <c r="A253" s="6" t="s">
        <v>1005</v>
      </c>
      <c r="B253" s="7"/>
      <c r="C253" s="9"/>
      <c r="D253" s="63">
        <v>9662614</v>
      </c>
      <c r="E253">
        <v>252</v>
      </c>
    </row>
    <row r="254" spans="1:5" ht="15.75" hidden="1" x14ac:dyDescent="0.25">
      <c r="A254" s="6" t="s">
        <v>1006</v>
      </c>
      <c r="B254" s="7"/>
      <c r="C254" s="9"/>
      <c r="D254" s="63">
        <v>9662622</v>
      </c>
      <c r="E254">
        <v>253</v>
      </c>
    </row>
    <row r="255" spans="1:5" ht="15.75" hidden="1" x14ac:dyDescent="0.25">
      <c r="A255" s="6" t="s">
        <v>1007</v>
      </c>
      <c r="B255" s="7"/>
      <c r="C255" s="9"/>
      <c r="D255" s="63">
        <v>9662449</v>
      </c>
      <c r="E255">
        <v>254</v>
      </c>
    </row>
    <row r="256" spans="1:5" ht="15.75" hidden="1" x14ac:dyDescent="0.25">
      <c r="A256" s="6" t="s">
        <v>1008</v>
      </c>
      <c r="B256" s="7"/>
      <c r="C256" s="9"/>
      <c r="D256" s="63">
        <v>9663412</v>
      </c>
      <c r="E256">
        <v>255</v>
      </c>
    </row>
    <row r="257" spans="1:5" ht="15.75" hidden="1" x14ac:dyDescent="0.25">
      <c r="A257" s="6" t="s">
        <v>1009</v>
      </c>
      <c r="B257" s="7"/>
      <c r="C257" s="9"/>
      <c r="D257" s="63">
        <v>9663263</v>
      </c>
      <c r="E257">
        <v>256</v>
      </c>
    </row>
    <row r="258" spans="1:5" ht="15.75" hidden="1" x14ac:dyDescent="0.25">
      <c r="A258" s="6" t="s">
        <v>1010</v>
      </c>
      <c r="B258" s="7"/>
      <c r="C258" s="9"/>
      <c r="D258" s="63">
        <v>9662640</v>
      </c>
      <c r="E258">
        <v>257</v>
      </c>
    </row>
    <row r="259" spans="1:5" ht="15.75" hidden="1" x14ac:dyDescent="0.25">
      <c r="A259" s="6" t="s">
        <v>1011</v>
      </c>
      <c r="B259" s="7"/>
      <c r="C259" s="9"/>
      <c r="D259" s="63">
        <v>9663519</v>
      </c>
      <c r="E259">
        <v>258</v>
      </c>
    </row>
    <row r="260" spans="1:5" ht="15.75" hidden="1" x14ac:dyDescent="0.25">
      <c r="A260" s="6" t="s">
        <v>1012</v>
      </c>
      <c r="B260" s="7"/>
      <c r="C260" s="9"/>
      <c r="D260" s="63">
        <v>9662576</v>
      </c>
      <c r="E260">
        <v>259</v>
      </c>
    </row>
    <row r="261" spans="1:5" ht="15.75" hidden="1" x14ac:dyDescent="0.25">
      <c r="A261" s="6" t="s">
        <v>1013</v>
      </c>
      <c r="B261" s="7"/>
      <c r="C261" s="9"/>
      <c r="D261" s="63">
        <v>9662448</v>
      </c>
      <c r="E261">
        <v>260</v>
      </c>
    </row>
    <row r="262" spans="1:5" ht="15.75" hidden="1" x14ac:dyDescent="0.25">
      <c r="A262" s="6" t="s">
        <v>1014</v>
      </c>
      <c r="B262" s="7"/>
      <c r="C262" s="9"/>
      <c r="D262" s="63">
        <v>9663518</v>
      </c>
      <c r="E262">
        <v>261</v>
      </c>
    </row>
    <row r="263" spans="1:5" ht="15.75" hidden="1" x14ac:dyDescent="0.25">
      <c r="A263" s="6" t="s">
        <v>1015</v>
      </c>
      <c r="B263" s="7"/>
      <c r="C263" s="9"/>
      <c r="D263" s="63">
        <v>9663359</v>
      </c>
      <c r="E263">
        <v>262</v>
      </c>
    </row>
    <row r="264" spans="1:5" ht="15.75" hidden="1" x14ac:dyDescent="0.25">
      <c r="A264" s="6" t="s">
        <v>1016</v>
      </c>
      <c r="B264" s="7"/>
      <c r="C264" s="9"/>
      <c r="D264" s="63">
        <v>9663244</v>
      </c>
      <c r="E264">
        <v>263</v>
      </c>
    </row>
    <row r="265" spans="1:5" ht="15.75" hidden="1" x14ac:dyDescent="0.25">
      <c r="A265" s="6" t="s">
        <v>1017</v>
      </c>
      <c r="B265" s="7"/>
      <c r="C265" s="9"/>
      <c r="D265" s="63">
        <v>9663357</v>
      </c>
      <c r="E265">
        <v>264</v>
      </c>
    </row>
    <row r="266" spans="1:5" ht="15.75" hidden="1" x14ac:dyDescent="0.25">
      <c r="A266" s="6" t="s">
        <v>1018</v>
      </c>
      <c r="B266" s="7"/>
      <c r="C266" s="9"/>
      <c r="D266" s="63">
        <v>9662546</v>
      </c>
      <c r="E266">
        <v>265</v>
      </c>
    </row>
    <row r="267" spans="1:5" ht="15.75" hidden="1" x14ac:dyDescent="0.25">
      <c r="A267" s="6" t="s">
        <v>1019</v>
      </c>
      <c r="B267" s="7"/>
      <c r="C267" s="9"/>
      <c r="D267" s="63">
        <v>9663305</v>
      </c>
      <c r="E267">
        <v>266</v>
      </c>
    </row>
    <row r="268" spans="1:5" ht="15.75" hidden="1" x14ac:dyDescent="0.25">
      <c r="A268" s="6" t="s">
        <v>1020</v>
      </c>
      <c r="B268" s="7"/>
      <c r="C268" s="9"/>
      <c r="D268" s="63">
        <v>9663454</v>
      </c>
      <c r="E268">
        <v>267</v>
      </c>
    </row>
    <row r="269" spans="1:5" ht="15.75" hidden="1" x14ac:dyDescent="0.25">
      <c r="A269" s="6" t="s">
        <v>1021</v>
      </c>
      <c r="B269" s="7"/>
      <c r="C269" s="9"/>
      <c r="D269" s="63">
        <v>9663323</v>
      </c>
      <c r="E269">
        <v>268</v>
      </c>
    </row>
    <row r="270" spans="1:5" ht="15.75" hidden="1" x14ac:dyDescent="0.25">
      <c r="A270" s="6" t="s">
        <v>1022</v>
      </c>
      <c r="B270" s="7"/>
      <c r="C270" s="9"/>
      <c r="D270" s="63">
        <v>9663413</v>
      </c>
      <c r="E270">
        <v>269</v>
      </c>
    </row>
    <row r="271" spans="1:5" ht="15.75" hidden="1" x14ac:dyDescent="0.25">
      <c r="A271" s="6" t="s">
        <v>1023</v>
      </c>
      <c r="B271" s="7"/>
      <c r="C271" s="9"/>
      <c r="D271" s="63">
        <v>9663431</v>
      </c>
      <c r="E271">
        <v>270</v>
      </c>
    </row>
    <row r="272" spans="1:5" ht="15.75" hidden="1" x14ac:dyDescent="0.25">
      <c r="A272" s="6" t="s">
        <v>1024</v>
      </c>
      <c r="B272" s="7"/>
      <c r="C272" s="9"/>
      <c r="D272" s="63">
        <v>9663567</v>
      </c>
      <c r="E272">
        <v>271</v>
      </c>
    </row>
    <row r="273" spans="1:5" ht="15.75" hidden="1" x14ac:dyDescent="0.25">
      <c r="A273" s="6" t="s">
        <v>1025</v>
      </c>
      <c r="B273" s="7"/>
      <c r="C273" s="9"/>
      <c r="D273" s="63">
        <v>9663468</v>
      </c>
      <c r="E273">
        <v>272</v>
      </c>
    </row>
    <row r="274" spans="1:5" ht="15.75" hidden="1" x14ac:dyDescent="0.25">
      <c r="A274" s="6" t="s">
        <v>1026</v>
      </c>
      <c r="B274" s="7"/>
      <c r="C274" s="9"/>
      <c r="D274" s="63">
        <v>9663497</v>
      </c>
      <c r="E274">
        <v>273</v>
      </c>
    </row>
    <row r="275" spans="1:5" ht="15.75" hidden="1" x14ac:dyDescent="0.25">
      <c r="A275" s="6" t="s">
        <v>1027</v>
      </c>
      <c r="B275" s="7"/>
      <c r="C275" s="9"/>
      <c r="D275" s="63">
        <v>9663596</v>
      </c>
      <c r="E275">
        <v>274</v>
      </c>
    </row>
    <row r="276" spans="1:5" ht="15.75" hidden="1" x14ac:dyDescent="0.25">
      <c r="A276" s="6" t="s">
        <v>1028</v>
      </c>
      <c r="B276" s="7"/>
      <c r="C276" s="9"/>
      <c r="D276" s="63">
        <v>9663581</v>
      </c>
      <c r="E276">
        <v>275</v>
      </c>
    </row>
    <row r="277" spans="1:5" ht="15.75" hidden="1" x14ac:dyDescent="0.25">
      <c r="A277" s="6" t="s">
        <v>1029</v>
      </c>
      <c r="B277" s="7"/>
      <c r="C277" s="9"/>
      <c r="D277" s="63">
        <v>9663549</v>
      </c>
      <c r="E277">
        <v>276</v>
      </c>
    </row>
    <row r="278" spans="1:5" ht="15.75" hidden="1" x14ac:dyDescent="0.25">
      <c r="A278" s="6" t="s">
        <v>1030</v>
      </c>
      <c r="B278" s="7"/>
      <c r="C278" s="9"/>
      <c r="D278" s="63">
        <v>9663582</v>
      </c>
      <c r="E278">
        <v>277</v>
      </c>
    </row>
    <row r="279" spans="1:5" ht="15.75" hidden="1" x14ac:dyDescent="0.25">
      <c r="A279" s="63" t="s">
        <v>1031</v>
      </c>
      <c r="B279" s="63"/>
      <c r="C279" s="63"/>
      <c r="D279" s="63">
        <v>9663623</v>
      </c>
      <c r="E279">
        <v>278</v>
      </c>
    </row>
    <row r="280" spans="1:5" ht="15.75" hidden="1" x14ac:dyDescent="0.25">
      <c r="A280" s="63" t="s">
        <v>1032</v>
      </c>
      <c r="B280" s="63"/>
      <c r="C280" s="63"/>
      <c r="D280" s="63">
        <v>9663664</v>
      </c>
      <c r="E280">
        <v>279</v>
      </c>
    </row>
    <row r="281" spans="1:5" ht="15.75" hidden="1" x14ac:dyDescent="0.25">
      <c r="A281" s="63" t="s">
        <v>1033</v>
      </c>
      <c r="B281" s="63"/>
      <c r="C281" s="63"/>
      <c r="D281" s="63">
        <v>9663865</v>
      </c>
      <c r="E281">
        <v>280</v>
      </c>
    </row>
    <row r="282" spans="1:5" ht="15.75" hidden="1" x14ac:dyDescent="0.25">
      <c r="A282" s="63" t="s">
        <v>1034</v>
      </c>
      <c r="B282" s="63"/>
      <c r="C282" s="63"/>
      <c r="D282" s="63">
        <v>9663896</v>
      </c>
      <c r="E282">
        <v>281</v>
      </c>
    </row>
    <row r="283" spans="1:5" ht="15.75" hidden="1" x14ac:dyDescent="0.25">
      <c r="A283" s="63" t="s">
        <v>1035</v>
      </c>
      <c r="B283" s="63"/>
      <c r="C283" s="63"/>
      <c r="D283" s="63">
        <v>9664094</v>
      </c>
      <c r="E283">
        <v>282</v>
      </c>
    </row>
    <row r="284" spans="1:5" ht="15.75" hidden="1" x14ac:dyDescent="0.25">
      <c r="A284" s="63" t="s">
        <v>1036</v>
      </c>
      <c r="B284" s="63"/>
      <c r="C284" s="63"/>
      <c r="D284" s="63">
        <v>9664108</v>
      </c>
      <c r="E284">
        <v>283</v>
      </c>
    </row>
    <row r="285" spans="1:5" ht="15.75" hidden="1" x14ac:dyDescent="0.25">
      <c r="A285" s="63" t="s">
        <v>1037</v>
      </c>
      <c r="B285" s="63"/>
      <c r="C285" s="63"/>
      <c r="D285" s="63" t="s">
        <v>1038</v>
      </c>
      <c r="E285">
        <v>284</v>
      </c>
    </row>
    <row r="286" spans="1:5" ht="15.75" hidden="1" x14ac:dyDescent="0.25">
      <c r="A286" s="63" t="s">
        <v>1039</v>
      </c>
      <c r="B286" s="63"/>
      <c r="C286" s="63"/>
      <c r="D286" s="63">
        <v>9664104</v>
      </c>
      <c r="E286">
        <v>285</v>
      </c>
    </row>
    <row r="287" spans="1:5" ht="15.75" hidden="1" x14ac:dyDescent="0.25">
      <c r="A287" s="63" t="s">
        <v>1040</v>
      </c>
      <c r="B287" s="63"/>
      <c r="C287" s="63"/>
      <c r="D287" s="63">
        <v>9664014</v>
      </c>
      <c r="E287">
        <v>286</v>
      </c>
    </row>
    <row r="288" spans="1:5" ht="15.75" hidden="1" x14ac:dyDescent="0.25">
      <c r="A288" s="63" t="s">
        <v>1042</v>
      </c>
      <c r="B288" s="63"/>
      <c r="C288" s="63"/>
      <c r="D288" s="63">
        <v>1000250</v>
      </c>
      <c r="E288">
        <v>287</v>
      </c>
    </row>
    <row r="289" spans="1:5" ht="15.75" hidden="1" x14ac:dyDescent="0.25">
      <c r="A289" s="63" t="s">
        <v>1043</v>
      </c>
      <c r="B289" s="63"/>
      <c r="C289" s="63"/>
      <c r="D289" s="63">
        <v>9663473</v>
      </c>
      <c r="E289">
        <v>288</v>
      </c>
    </row>
    <row r="290" spans="1:5" ht="15.75" hidden="1" x14ac:dyDescent="0.25">
      <c r="A290" s="63" t="s">
        <v>1044</v>
      </c>
      <c r="B290" s="63"/>
      <c r="C290" s="63"/>
      <c r="D290" s="63">
        <v>9662523</v>
      </c>
      <c r="E290">
        <v>289</v>
      </c>
    </row>
    <row r="291" spans="1:5" ht="15.75" hidden="1" x14ac:dyDescent="0.25">
      <c r="A291" s="63" t="s">
        <v>1045</v>
      </c>
      <c r="B291" s="63"/>
      <c r="C291" s="63"/>
      <c r="D291" s="63">
        <v>9663528</v>
      </c>
      <c r="E291">
        <v>290</v>
      </c>
    </row>
    <row r="292" spans="1:5" ht="15.75" x14ac:dyDescent="0.25">
      <c r="A292" s="63" t="s">
        <v>1046</v>
      </c>
      <c r="B292" s="63"/>
      <c r="C292" s="67"/>
      <c r="D292" s="63">
        <v>110787</v>
      </c>
      <c r="E292">
        <v>291</v>
      </c>
    </row>
    <row r="293" spans="1:5" ht="15.75" x14ac:dyDescent="0.25">
      <c r="A293" s="63" t="s">
        <v>1047</v>
      </c>
      <c r="B293" s="63"/>
      <c r="C293" s="67"/>
      <c r="D293" s="63">
        <v>9650997</v>
      </c>
      <c r="E293">
        <v>292</v>
      </c>
    </row>
    <row r="294" spans="1:5" ht="15.75" x14ac:dyDescent="0.25">
      <c r="A294" s="63" t="s">
        <v>1048</v>
      </c>
      <c r="B294" s="63"/>
      <c r="C294" s="67"/>
      <c r="D294" s="63">
        <v>110918</v>
      </c>
      <c r="E294">
        <v>293</v>
      </c>
    </row>
    <row r="295" spans="1:5" ht="15.75" hidden="1" x14ac:dyDescent="0.25">
      <c r="A295" s="63" t="s">
        <v>1049</v>
      </c>
      <c r="B295" s="63"/>
      <c r="C295" s="63"/>
      <c r="D295" s="63">
        <v>110845</v>
      </c>
      <c r="E295">
        <v>294</v>
      </c>
    </row>
    <row r="296" spans="1:5" ht="15.75" hidden="1" x14ac:dyDescent="0.25">
      <c r="A296" s="63" t="s">
        <v>1050</v>
      </c>
      <c r="B296" s="63"/>
      <c r="C296" s="63"/>
      <c r="D296" s="63">
        <v>111845</v>
      </c>
      <c r="E296">
        <v>295</v>
      </c>
    </row>
    <row r="297" spans="1:5" ht="15.75" x14ac:dyDescent="0.25">
      <c r="A297" s="63" t="s">
        <v>1051</v>
      </c>
      <c r="B297" s="63"/>
      <c r="C297" s="67"/>
      <c r="D297" s="63">
        <v>110897</v>
      </c>
      <c r="E297">
        <v>296</v>
      </c>
    </row>
    <row r="298" spans="1:5" ht="15.75" x14ac:dyDescent="0.25">
      <c r="A298" s="63" t="s">
        <v>1052</v>
      </c>
      <c r="B298" s="63"/>
      <c r="C298" s="67"/>
      <c r="D298" s="63">
        <v>110898</v>
      </c>
      <c r="E298">
        <v>297</v>
      </c>
    </row>
    <row r="299" spans="1:5" ht="15.75" hidden="1" x14ac:dyDescent="0.25">
      <c r="A299" s="63" t="s">
        <v>1053</v>
      </c>
      <c r="B299" s="63"/>
      <c r="C299" s="63"/>
      <c r="D299" s="63">
        <v>110899</v>
      </c>
      <c r="E299">
        <v>298</v>
      </c>
    </row>
    <row r="300" spans="1:5" ht="15.75" x14ac:dyDescent="0.25">
      <c r="A300" s="63" t="s">
        <v>1054</v>
      </c>
      <c r="B300" s="63"/>
      <c r="C300" s="67"/>
      <c r="D300" s="63">
        <v>110965</v>
      </c>
      <c r="E300">
        <v>299</v>
      </c>
    </row>
    <row r="301" spans="1:5" ht="15.75" hidden="1" x14ac:dyDescent="0.25">
      <c r="A301" s="63" t="s">
        <v>1055</v>
      </c>
      <c r="B301" s="63"/>
      <c r="C301" s="63"/>
      <c r="D301" s="63">
        <v>110966</v>
      </c>
      <c r="E301">
        <v>300</v>
      </c>
    </row>
    <row r="302" spans="1:5" ht="15.75" hidden="1" x14ac:dyDescent="0.25">
      <c r="A302" s="64" t="s">
        <v>1056</v>
      </c>
      <c r="B302" s="64"/>
      <c r="C302" s="64"/>
      <c r="D302" s="64">
        <v>1010000</v>
      </c>
      <c r="E302">
        <v>301</v>
      </c>
    </row>
    <row r="303" spans="1:5" ht="15.75" x14ac:dyDescent="0.25">
      <c r="A303" s="63" t="s">
        <v>1057</v>
      </c>
      <c r="B303" s="63"/>
      <c r="C303" s="67"/>
      <c r="D303" s="63">
        <v>342994</v>
      </c>
      <c r="E303">
        <v>302</v>
      </c>
    </row>
    <row r="304" spans="1:5" ht="15.75" x14ac:dyDescent="0.25">
      <c r="A304" s="63" t="s">
        <v>1058</v>
      </c>
      <c r="B304" s="63"/>
      <c r="C304" s="67"/>
      <c r="D304" s="63">
        <v>110996</v>
      </c>
      <c r="E304">
        <v>303</v>
      </c>
    </row>
    <row r="305" spans="1:5" ht="15.75" hidden="1" x14ac:dyDescent="0.25">
      <c r="A305" s="63" t="s">
        <v>1059</v>
      </c>
      <c r="B305" s="63"/>
      <c r="C305" s="63"/>
      <c r="D305" s="63">
        <v>341223</v>
      </c>
      <c r="E305">
        <v>304</v>
      </c>
    </row>
    <row r="306" spans="1:5" ht="15.75" hidden="1" x14ac:dyDescent="0.25">
      <c r="A306" s="63" t="s">
        <v>1060</v>
      </c>
      <c r="B306" s="63"/>
      <c r="C306" s="63"/>
      <c r="D306" s="63">
        <v>440719</v>
      </c>
      <c r="E306">
        <v>305</v>
      </c>
    </row>
    <row r="307" spans="1:5" ht="15.75" x14ac:dyDescent="0.25">
      <c r="A307" s="63" t="s">
        <v>1061</v>
      </c>
      <c r="B307" s="63"/>
      <c r="C307" s="67"/>
      <c r="D307" s="63">
        <v>111038</v>
      </c>
      <c r="E307">
        <v>306</v>
      </c>
    </row>
    <row r="308" spans="1:5" ht="15.75" hidden="1" x14ac:dyDescent="0.25">
      <c r="A308" s="63" t="s">
        <v>1062</v>
      </c>
      <c r="B308" s="63"/>
      <c r="C308" s="63"/>
      <c r="D308" s="63">
        <v>211077</v>
      </c>
      <c r="E308">
        <v>307</v>
      </c>
    </row>
    <row r="309" spans="1:5" ht="15.75" hidden="1" x14ac:dyDescent="0.25">
      <c r="A309" s="63" t="s">
        <v>1063</v>
      </c>
      <c r="B309" s="63"/>
      <c r="C309" s="63"/>
      <c r="D309" s="63">
        <v>210083</v>
      </c>
      <c r="E309">
        <v>308</v>
      </c>
    </row>
    <row r="310" spans="1:5" ht="15.75" hidden="1" x14ac:dyDescent="0.25">
      <c r="A310" s="63" t="s">
        <v>1064</v>
      </c>
      <c r="B310" s="63"/>
      <c r="C310" s="63"/>
      <c r="D310" s="63">
        <v>9660437</v>
      </c>
      <c r="E310">
        <v>309</v>
      </c>
    </row>
    <row r="311" spans="1:5" ht="15.75" hidden="1" x14ac:dyDescent="0.25">
      <c r="A311" s="63" t="s">
        <v>1065</v>
      </c>
      <c r="B311" s="63"/>
      <c r="C311" s="63"/>
      <c r="D311" s="63">
        <v>9663973</v>
      </c>
      <c r="E311">
        <v>310</v>
      </c>
    </row>
    <row r="312" spans="1:5" ht="15.75" hidden="1" x14ac:dyDescent="0.25">
      <c r="A312" s="63" t="s">
        <v>1066</v>
      </c>
      <c r="B312" s="63"/>
      <c r="C312" s="63"/>
      <c r="D312" s="63">
        <v>9663348</v>
      </c>
      <c r="E312">
        <v>311</v>
      </c>
    </row>
    <row r="313" spans="1:5" ht="15.75" hidden="1" x14ac:dyDescent="0.25">
      <c r="A313" s="63" t="s">
        <v>1068</v>
      </c>
      <c r="B313" s="63"/>
      <c r="C313" s="63"/>
      <c r="D313" s="63" t="s">
        <v>1067</v>
      </c>
      <c r="E313">
        <v>312</v>
      </c>
    </row>
    <row r="314" spans="1:5" ht="15.75" hidden="1" x14ac:dyDescent="0.25">
      <c r="A314" s="63" t="s">
        <v>1069</v>
      </c>
      <c r="B314" s="63"/>
      <c r="C314" s="63"/>
      <c r="D314" s="63" t="s">
        <v>1070</v>
      </c>
      <c r="E314">
        <v>313</v>
      </c>
    </row>
    <row r="315" spans="1:5" ht="15.75" hidden="1" x14ac:dyDescent="0.25">
      <c r="A315" s="63" t="s">
        <v>1071</v>
      </c>
      <c r="B315" s="63"/>
      <c r="C315" s="63"/>
      <c r="D315" s="63">
        <v>110002</v>
      </c>
      <c r="E315">
        <v>314</v>
      </c>
    </row>
    <row r="316" spans="1:5" ht="15.75" hidden="1" x14ac:dyDescent="0.25">
      <c r="A316" s="63" t="s">
        <v>1072</v>
      </c>
      <c r="B316" s="63"/>
      <c r="C316" s="63"/>
      <c r="D316" s="63">
        <v>1011002</v>
      </c>
      <c r="E316">
        <v>315</v>
      </c>
    </row>
    <row r="317" spans="1:5" ht="15.75" x14ac:dyDescent="0.25">
      <c r="A317" s="63" t="s">
        <v>1073</v>
      </c>
      <c r="B317" s="63"/>
      <c r="C317" s="67"/>
      <c r="D317" s="63">
        <v>110036</v>
      </c>
      <c r="E317">
        <v>316</v>
      </c>
    </row>
    <row r="318" spans="1:5" ht="15.75" hidden="1" x14ac:dyDescent="0.25">
      <c r="A318" s="63" t="s">
        <v>1074</v>
      </c>
      <c r="B318" s="63"/>
      <c r="C318" s="63"/>
      <c r="D318" s="63">
        <v>211021</v>
      </c>
      <c r="E318">
        <v>317</v>
      </c>
    </row>
    <row r="319" spans="1:5" ht="15.75" hidden="1" x14ac:dyDescent="0.25">
      <c r="A319" s="63" t="s">
        <v>1075</v>
      </c>
      <c r="B319" s="63"/>
      <c r="C319" s="63"/>
      <c r="D319" s="63">
        <v>211057</v>
      </c>
      <c r="E319">
        <v>318</v>
      </c>
    </row>
    <row r="320" spans="1:5" ht="15.75" hidden="1" x14ac:dyDescent="0.25">
      <c r="A320" s="63" t="s">
        <v>1076</v>
      </c>
      <c r="B320" s="63"/>
      <c r="C320" s="63"/>
      <c r="D320" s="63">
        <v>210049</v>
      </c>
      <c r="E320">
        <v>319</v>
      </c>
    </row>
    <row r="321" spans="1:5" ht="15.75" hidden="1" x14ac:dyDescent="0.25">
      <c r="A321" s="63" t="s">
        <v>1077</v>
      </c>
      <c r="B321" s="63"/>
      <c r="C321" s="63"/>
      <c r="D321" s="63">
        <v>211065</v>
      </c>
      <c r="E321">
        <v>320</v>
      </c>
    </row>
    <row r="322" spans="1:5" ht="15.75" hidden="1" x14ac:dyDescent="0.25">
      <c r="A322" s="63" t="s">
        <v>1078</v>
      </c>
      <c r="B322" s="63"/>
      <c r="C322" s="63"/>
      <c r="D322" s="63">
        <v>111016</v>
      </c>
      <c r="E322">
        <v>321</v>
      </c>
    </row>
    <row r="323" spans="1:5" ht="15.75" hidden="1" x14ac:dyDescent="0.25">
      <c r="A323" s="63" t="s">
        <v>1079</v>
      </c>
      <c r="B323" s="63"/>
      <c r="C323" s="63"/>
      <c r="D323" s="63">
        <v>111045</v>
      </c>
      <c r="E323">
        <v>322</v>
      </c>
    </row>
    <row r="324" spans="1:5" ht="15.75" x14ac:dyDescent="0.25">
      <c r="A324" s="63" t="s">
        <v>1080</v>
      </c>
      <c r="B324" s="63"/>
      <c r="C324" s="67"/>
      <c r="D324" s="63">
        <v>111097</v>
      </c>
      <c r="E324">
        <v>323</v>
      </c>
    </row>
    <row r="325" spans="1:5" ht="15.75" hidden="1" x14ac:dyDescent="0.25">
      <c r="A325" s="63" t="s">
        <v>1081</v>
      </c>
      <c r="B325" s="63"/>
      <c r="C325" s="63"/>
      <c r="D325" s="63">
        <v>9657728</v>
      </c>
      <c r="E325">
        <v>324</v>
      </c>
    </row>
    <row r="326" spans="1:5" ht="15.75" hidden="1" x14ac:dyDescent="0.25">
      <c r="A326" s="63" t="s">
        <v>1082</v>
      </c>
      <c r="B326" s="63"/>
      <c r="C326" s="63"/>
      <c r="D326" s="63">
        <v>110113</v>
      </c>
      <c r="E326">
        <v>325</v>
      </c>
    </row>
    <row r="327" spans="1:5" ht="15.75" hidden="1" x14ac:dyDescent="0.25">
      <c r="A327" s="63" t="s">
        <v>1083</v>
      </c>
      <c r="B327" s="63"/>
      <c r="C327" s="63"/>
      <c r="D327" s="63">
        <v>9661198</v>
      </c>
      <c r="E327">
        <v>326</v>
      </c>
    </row>
    <row r="328" spans="1:5" ht="15.75" hidden="1" x14ac:dyDescent="0.25">
      <c r="A328" s="63" t="s">
        <v>1084</v>
      </c>
      <c r="B328" s="63"/>
      <c r="C328" s="63"/>
      <c r="D328" s="63">
        <v>101188</v>
      </c>
      <c r="E328">
        <v>327</v>
      </c>
    </row>
    <row r="329" spans="1:5" ht="15.75" hidden="1" x14ac:dyDescent="0.25">
      <c r="A329" s="63" t="s">
        <v>1085</v>
      </c>
      <c r="B329" s="63"/>
      <c r="C329" s="63"/>
      <c r="D329" s="63">
        <v>9657694</v>
      </c>
      <c r="E329">
        <v>328</v>
      </c>
    </row>
    <row r="330" spans="1:5" ht="15.75" hidden="1" x14ac:dyDescent="0.25">
      <c r="A330" s="63" t="s">
        <v>1086</v>
      </c>
      <c r="B330" s="63"/>
      <c r="C330" s="63"/>
      <c r="D330" s="63">
        <v>1001194</v>
      </c>
      <c r="E330">
        <v>329</v>
      </c>
    </row>
    <row r="331" spans="1:5" ht="15.75" hidden="1" x14ac:dyDescent="0.25">
      <c r="A331" s="63" t="s">
        <v>1087</v>
      </c>
      <c r="B331" s="63"/>
      <c r="C331" s="63"/>
      <c r="D331" s="63">
        <v>9657589</v>
      </c>
      <c r="E331">
        <v>330</v>
      </c>
    </row>
    <row r="332" spans="1:5" ht="15.75" hidden="1" x14ac:dyDescent="0.25">
      <c r="A332" s="63" t="s">
        <v>1089</v>
      </c>
      <c r="B332" s="63"/>
      <c r="C332" s="63"/>
      <c r="D332" s="63" t="s">
        <v>1088</v>
      </c>
      <c r="E332">
        <v>331</v>
      </c>
    </row>
    <row r="333" spans="1:5" ht="15.75" hidden="1" x14ac:dyDescent="0.25">
      <c r="A333" s="63" t="s">
        <v>1090</v>
      </c>
      <c r="B333" s="63"/>
      <c r="C333" s="63"/>
      <c r="D333" s="63">
        <v>9657593</v>
      </c>
      <c r="E333">
        <v>332</v>
      </c>
    </row>
    <row r="334" spans="1:5" ht="15.75" hidden="1" x14ac:dyDescent="0.25">
      <c r="A334" s="63" t="s">
        <v>1091</v>
      </c>
      <c r="B334" s="63"/>
      <c r="C334" s="63"/>
      <c r="D334" s="63">
        <v>9657566</v>
      </c>
      <c r="E334">
        <v>333</v>
      </c>
    </row>
    <row r="335" spans="1:5" ht="15.75" hidden="1" x14ac:dyDescent="0.25">
      <c r="A335" s="63" t="s">
        <v>1092</v>
      </c>
      <c r="B335" s="63"/>
      <c r="C335" s="63"/>
      <c r="D335" s="63">
        <v>9660323</v>
      </c>
      <c r="E335">
        <v>334</v>
      </c>
    </row>
    <row r="336" spans="1:5" ht="15.75" hidden="1" x14ac:dyDescent="0.25">
      <c r="A336" s="63" t="s">
        <v>1093</v>
      </c>
      <c r="B336" s="63"/>
      <c r="C336" s="63"/>
      <c r="D336" s="63">
        <v>9657607</v>
      </c>
      <c r="E336">
        <v>335</v>
      </c>
    </row>
    <row r="337" spans="1:5" ht="15.75" hidden="1" x14ac:dyDescent="0.25">
      <c r="A337" s="63" t="s">
        <v>1094</v>
      </c>
      <c r="B337" s="63"/>
      <c r="C337" s="63"/>
      <c r="D337" s="63">
        <v>9657711</v>
      </c>
      <c r="E337">
        <v>336</v>
      </c>
    </row>
    <row r="338" spans="1:5" ht="15.75" hidden="1" x14ac:dyDescent="0.25">
      <c r="A338" s="63" t="s">
        <v>1095</v>
      </c>
      <c r="B338" s="63"/>
      <c r="C338" s="63"/>
      <c r="D338" s="63">
        <v>9657761</v>
      </c>
      <c r="E338">
        <v>337</v>
      </c>
    </row>
    <row r="339" spans="1:5" ht="15.75" hidden="1" x14ac:dyDescent="0.25">
      <c r="A339" s="63" t="s">
        <v>1096</v>
      </c>
      <c r="B339" s="63"/>
      <c r="C339" s="63"/>
      <c r="D339" s="63">
        <v>9657879</v>
      </c>
      <c r="E339">
        <v>338</v>
      </c>
    </row>
    <row r="340" spans="1:5" ht="15.75" hidden="1" x14ac:dyDescent="0.25">
      <c r="A340" s="63" t="s">
        <v>1097</v>
      </c>
      <c r="B340" s="63"/>
      <c r="C340" s="63"/>
      <c r="D340" s="63">
        <v>9657880</v>
      </c>
      <c r="E340">
        <v>339</v>
      </c>
    </row>
    <row r="341" spans="1:5" ht="15.75" hidden="1" x14ac:dyDescent="0.25">
      <c r="A341" s="63" t="s">
        <v>1098</v>
      </c>
      <c r="B341" s="63"/>
      <c r="C341" s="63"/>
      <c r="D341" s="63">
        <v>9657883</v>
      </c>
      <c r="E341">
        <v>340</v>
      </c>
    </row>
    <row r="342" spans="1:5" ht="15.75" hidden="1" x14ac:dyDescent="0.25">
      <c r="A342" s="63" t="s">
        <v>1099</v>
      </c>
      <c r="B342" s="63"/>
      <c r="C342" s="63"/>
      <c r="D342" s="63">
        <v>9662491</v>
      </c>
      <c r="E342">
        <v>341</v>
      </c>
    </row>
    <row r="343" spans="1:5" ht="15.75" hidden="1" x14ac:dyDescent="0.25">
      <c r="A343" s="63" t="s">
        <v>1100</v>
      </c>
      <c r="B343" s="63"/>
      <c r="C343" s="63"/>
      <c r="D343" s="63">
        <v>9662597</v>
      </c>
      <c r="E343">
        <v>342</v>
      </c>
    </row>
    <row r="344" spans="1:5" ht="15.75" hidden="1" x14ac:dyDescent="0.25">
      <c r="A344" s="63" t="s">
        <v>1101</v>
      </c>
      <c r="B344" s="63"/>
      <c r="C344" s="63"/>
      <c r="D344" s="63">
        <v>9661205</v>
      </c>
      <c r="E344">
        <v>343</v>
      </c>
    </row>
    <row r="345" spans="1:5" ht="15.75" hidden="1" x14ac:dyDescent="0.25">
      <c r="A345" s="63" t="s">
        <v>1102</v>
      </c>
      <c r="B345" s="63"/>
      <c r="C345" s="63"/>
      <c r="D345" s="63">
        <v>9661208</v>
      </c>
      <c r="E345">
        <v>344</v>
      </c>
    </row>
    <row r="346" spans="1:5" ht="15.75" x14ac:dyDescent="0.25">
      <c r="A346" s="63" t="s">
        <v>1103</v>
      </c>
      <c r="B346" s="63"/>
      <c r="C346" s="67"/>
      <c r="D346" s="63">
        <v>111133</v>
      </c>
      <c r="E346">
        <v>345</v>
      </c>
    </row>
    <row r="347" spans="1:5" ht="15.75" hidden="1" x14ac:dyDescent="0.25">
      <c r="A347" s="63" t="s">
        <v>1104</v>
      </c>
      <c r="B347" s="63"/>
      <c r="C347" s="63"/>
      <c r="D347" s="63">
        <v>9661166</v>
      </c>
      <c r="E347">
        <v>346</v>
      </c>
    </row>
    <row r="348" spans="1:5" ht="15.75" hidden="1" x14ac:dyDescent="0.25">
      <c r="A348" s="63" t="s">
        <v>1105</v>
      </c>
      <c r="B348" s="63"/>
      <c r="C348" s="63"/>
      <c r="D348" s="63">
        <v>9662598</v>
      </c>
      <c r="E348">
        <v>347</v>
      </c>
    </row>
    <row r="349" spans="1:5" ht="15.75" hidden="1" x14ac:dyDescent="0.25">
      <c r="A349" s="63" t="s">
        <v>1106</v>
      </c>
      <c r="B349" s="63"/>
      <c r="C349" s="63"/>
      <c r="D349" s="63">
        <v>9662464</v>
      </c>
      <c r="E349">
        <v>348</v>
      </c>
    </row>
    <row r="350" spans="1:5" ht="15.75" hidden="1" x14ac:dyDescent="0.25">
      <c r="A350" s="63" t="s">
        <v>1107</v>
      </c>
      <c r="B350" s="63"/>
      <c r="C350" s="63"/>
      <c r="D350" s="63">
        <v>9661222</v>
      </c>
      <c r="E350">
        <v>349</v>
      </c>
    </row>
    <row r="351" spans="1:5" ht="15.75" hidden="1" x14ac:dyDescent="0.25">
      <c r="A351" s="63" t="s">
        <v>1108</v>
      </c>
      <c r="B351" s="63"/>
      <c r="C351" s="63"/>
      <c r="D351" s="63">
        <v>9662515</v>
      </c>
      <c r="E351">
        <v>350</v>
      </c>
    </row>
    <row r="352" spans="1:5" ht="15.75" hidden="1" x14ac:dyDescent="0.25">
      <c r="A352" s="63" t="s">
        <v>1109</v>
      </c>
      <c r="B352" s="63"/>
      <c r="C352" s="63"/>
      <c r="D352" s="63">
        <v>9663337</v>
      </c>
      <c r="E352">
        <v>351</v>
      </c>
    </row>
    <row r="353" spans="1:5" ht="15.75" hidden="1" x14ac:dyDescent="0.25">
      <c r="A353" s="63" t="s">
        <v>1110</v>
      </c>
      <c r="B353" s="63"/>
      <c r="C353" s="63"/>
      <c r="D353" s="63">
        <v>9662557</v>
      </c>
      <c r="E353">
        <v>352</v>
      </c>
    </row>
    <row r="354" spans="1:5" ht="15.75" hidden="1" x14ac:dyDescent="0.25">
      <c r="A354" s="63" t="s">
        <v>1111</v>
      </c>
      <c r="B354" s="63"/>
      <c r="C354" s="63"/>
      <c r="D354" s="63">
        <v>9662490</v>
      </c>
      <c r="E354">
        <v>353</v>
      </c>
    </row>
    <row r="355" spans="1:5" ht="15.75" hidden="1" x14ac:dyDescent="0.25">
      <c r="A355" s="63" t="s">
        <v>1112</v>
      </c>
      <c r="B355" s="63"/>
      <c r="C355" s="63"/>
      <c r="D355" s="63">
        <v>9663303</v>
      </c>
      <c r="E355">
        <v>354</v>
      </c>
    </row>
    <row r="356" spans="1:5" ht="15.75" hidden="1" x14ac:dyDescent="0.25">
      <c r="A356" s="63" t="s">
        <v>1113</v>
      </c>
      <c r="B356" s="63"/>
      <c r="C356" s="63"/>
      <c r="D356" s="63">
        <v>9663264</v>
      </c>
      <c r="E356">
        <v>355</v>
      </c>
    </row>
    <row r="357" spans="1:5" ht="15.75" hidden="1" x14ac:dyDescent="0.25">
      <c r="A357" s="63" t="s">
        <v>1114</v>
      </c>
      <c r="B357" s="63"/>
      <c r="C357" s="63"/>
      <c r="D357" s="63">
        <v>9663382</v>
      </c>
      <c r="E357">
        <v>356</v>
      </c>
    </row>
    <row r="358" spans="1:5" ht="15.75" hidden="1" x14ac:dyDescent="0.25">
      <c r="A358" s="63" t="s">
        <v>1115</v>
      </c>
      <c r="B358" s="63"/>
      <c r="C358" s="63"/>
      <c r="D358" s="63">
        <v>9663399</v>
      </c>
      <c r="E358">
        <v>357</v>
      </c>
    </row>
    <row r="359" spans="1:5" ht="15.75" hidden="1" x14ac:dyDescent="0.25">
      <c r="A359" s="63" t="s">
        <v>837</v>
      </c>
      <c r="B359" s="63"/>
      <c r="C359" s="63"/>
      <c r="D359" s="63">
        <v>9663304</v>
      </c>
      <c r="E359">
        <v>358</v>
      </c>
    </row>
    <row r="360" spans="1:5" ht="15.75" hidden="1" x14ac:dyDescent="0.25">
      <c r="A360" s="63" t="s">
        <v>1116</v>
      </c>
      <c r="B360" s="63"/>
      <c r="C360" s="63"/>
      <c r="D360" s="63">
        <v>9663361</v>
      </c>
      <c r="E360">
        <v>359</v>
      </c>
    </row>
    <row r="361" spans="1:5" ht="15.75" hidden="1" x14ac:dyDescent="0.25">
      <c r="A361" s="63" t="s">
        <v>1117</v>
      </c>
      <c r="B361" s="63"/>
      <c r="C361" s="63"/>
      <c r="D361" s="63">
        <v>9663544</v>
      </c>
      <c r="E361">
        <v>360</v>
      </c>
    </row>
    <row r="362" spans="1:5" ht="15.75" hidden="1" x14ac:dyDescent="0.25">
      <c r="A362" s="63" t="s">
        <v>1118</v>
      </c>
      <c r="B362" s="63"/>
      <c r="C362" s="63"/>
      <c r="D362" s="63">
        <v>9663542</v>
      </c>
      <c r="E362">
        <v>361</v>
      </c>
    </row>
    <row r="363" spans="1:5" ht="15.75" hidden="1" x14ac:dyDescent="0.25">
      <c r="A363" s="63" t="s">
        <v>1119</v>
      </c>
      <c r="B363" s="63"/>
      <c r="C363" s="63"/>
      <c r="D363" s="63">
        <v>9663822</v>
      </c>
      <c r="E363">
        <v>362</v>
      </c>
    </row>
    <row r="364" spans="1:5" ht="15.75" hidden="1" x14ac:dyDescent="0.25">
      <c r="A364" s="63" t="s">
        <v>1120</v>
      </c>
      <c r="B364" s="63"/>
      <c r="C364" s="63"/>
      <c r="D364" s="63">
        <v>9663886</v>
      </c>
      <c r="E364">
        <v>363</v>
      </c>
    </row>
    <row r="365" spans="1:5" ht="15.75" hidden="1" x14ac:dyDescent="0.25">
      <c r="A365" s="63" t="s">
        <v>1121</v>
      </c>
      <c r="B365" s="63"/>
      <c r="C365" s="63"/>
      <c r="D365" s="63">
        <v>9664031</v>
      </c>
      <c r="E365">
        <v>364</v>
      </c>
    </row>
    <row r="366" spans="1:5" ht="15.75" hidden="1" x14ac:dyDescent="0.25">
      <c r="A366" s="63" t="s">
        <v>1122</v>
      </c>
      <c r="B366" s="63"/>
      <c r="C366" s="63"/>
      <c r="D366" s="63">
        <v>9663744</v>
      </c>
      <c r="E366">
        <v>365</v>
      </c>
    </row>
    <row r="367" spans="1:5" ht="15.75" hidden="1" x14ac:dyDescent="0.25">
      <c r="A367" s="63" t="s">
        <v>1123</v>
      </c>
      <c r="B367" s="63"/>
      <c r="C367" s="63"/>
      <c r="D367" s="63">
        <v>9663888</v>
      </c>
      <c r="E367">
        <v>366</v>
      </c>
    </row>
    <row r="368" spans="1:5" ht="15.75" hidden="1" x14ac:dyDescent="0.25">
      <c r="A368" s="63" t="s">
        <v>1124</v>
      </c>
      <c r="B368" s="63"/>
      <c r="C368" s="63"/>
      <c r="D368" s="63">
        <v>9663756</v>
      </c>
      <c r="E368">
        <v>367</v>
      </c>
    </row>
    <row r="369" spans="1:5" ht="15.75" hidden="1" x14ac:dyDescent="0.25">
      <c r="A369" s="63" t="s">
        <v>1125</v>
      </c>
      <c r="B369" s="63"/>
      <c r="C369" s="63"/>
      <c r="D369" s="63">
        <v>9663683</v>
      </c>
      <c r="E369">
        <v>368</v>
      </c>
    </row>
    <row r="370" spans="1:5" ht="15.75" hidden="1" x14ac:dyDescent="0.25">
      <c r="A370" s="63" t="s">
        <v>1126</v>
      </c>
      <c r="B370" s="63"/>
      <c r="C370" s="63"/>
      <c r="D370" s="63">
        <v>9664059</v>
      </c>
      <c r="E370">
        <v>369</v>
      </c>
    </row>
    <row r="371" spans="1:5" ht="15.75" hidden="1" x14ac:dyDescent="0.25">
      <c r="A371" s="63" t="s">
        <v>1127</v>
      </c>
      <c r="B371" s="63"/>
      <c r="C371" s="63"/>
      <c r="D371" s="63" t="s">
        <v>1128</v>
      </c>
      <c r="E371">
        <v>370</v>
      </c>
    </row>
    <row r="372" spans="1:5" ht="15.75" hidden="1" x14ac:dyDescent="0.25">
      <c r="A372" s="63" t="s">
        <v>1129</v>
      </c>
      <c r="B372" s="63"/>
      <c r="C372" s="63"/>
      <c r="D372" s="63" t="s">
        <v>1130</v>
      </c>
      <c r="E372">
        <v>371</v>
      </c>
    </row>
    <row r="373" spans="1:5" ht="15.75" x14ac:dyDescent="0.25">
      <c r="A373" s="63" t="s">
        <v>1131</v>
      </c>
      <c r="B373" s="63"/>
      <c r="C373" s="67"/>
      <c r="D373" s="63">
        <v>111161</v>
      </c>
      <c r="E373">
        <v>372</v>
      </c>
    </row>
    <row r="374" spans="1:5" ht="15.75" hidden="1" x14ac:dyDescent="0.25">
      <c r="A374" s="63" t="s">
        <v>1132</v>
      </c>
      <c r="B374" s="63"/>
      <c r="C374" s="63"/>
      <c r="D374" s="63">
        <v>111196</v>
      </c>
      <c r="E374">
        <v>373</v>
      </c>
    </row>
    <row r="375" spans="1:5" ht="15.75" hidden="1" x14ac:dyDescent="0.25">
      <c r="A375" s="63" t="s">
        <v>1133</v>
      </c>
      <c r="B375" s="63"/>
      <c r="C375" s="63"/>
      <c r="D375" s="63">
        <v>110203</v>
      </c>
      <c r="E375">
        <v>374</v>
      </c>
    </row>
    <row r="376" spans="1:5" ht="15.75" hidden="1" x14ac:dyDescent="0.25">
      <c r="A376" s="63" t="s">
        <v>1134</v>
      </c>
      <c r="B376" s="63"/>
      <c r="C376" s="63"/>
      <c r="D376" s="63">
        <v>101207</v>
      </c>
      <c r="E376">
        <v>375</v>
      </c>
    </row>
    <row r="377" spans="1:5" ht="15.75" hidden="1" x14ac:dyDescent="0.25">
      <c r="A377" s="63" t="s">
        <v>1135</v>
      </c>
      <c r="B377" s="63"/>
      <c r="C377" s="63"/>
      <c r="D377" s="63">
        <v>110213</v>
      </c>
      <c r="E377">
        <v>376</v>
      </c>
    </row>
    <row r="378" spans="1:5" ht="15.75" x14ac:dyDescent="0.25">
      <c r="A378" s="63" t="s">
        <v>1136</v>
      </c>
      <c r="B378" s="63"/>
      <c r="C378" s="67"/>
      <c r="D378" s="63">
        <v>110219</v>
      </c>
      <c r="E378">
        <v>377</v>
      </c>
    </row>
    <row r="379" spans="1:5" ht="15.75" hidden="1" x14ac:dyDescent="0.25">
      <c r="A379" s="63" t="s">
        <v>1137</v>
      </c>
      <c r="B379" s="63"/>
      <c r="C379" s="63"/>
      <c r="D379" s="63">
        <v>111234</v>
      </c>
      <c r="E379">
        <v>378</v>
      </c>
    </row>
    <row r="380" spans="1:5" ht="15.75" hidden="1" x14ac:dyDescent="0.25">
      <c r="A380" s="63" t="s">
        <v>1138</v>
      </c>
      <c r="B380" s="63"/>
      <c r="C380" s="63"/>
      <c r="D380" s="63">
        <v>100360</v>
      </c>
      <c r="E380">
        <v>379</v>
      </c>
    </row>
    <row r="381" spans="1:5" ht="15.75" x14ac:dyDescent="0.25">
      <c r="A381" s="63" t="s">
        <v>1139</v>
      </c>
      <c r="B381" s="63"/>
      <c r="C381" s="67"/>
      <c r="D381" s="63">
        <v>110558</v>
      </c>
      <c r="E381">
        <v>380</v>
      </c>
    </row>
    <row r="382" spans="1:5" ht="15.75" hidden="1" x14ac:dyDescent="0.25">
      <c r="A382" s="63" t="s">
        <v>1140</v>
      </c>
      <c r="B382" s="63"/>
      <c r="C382" s="63"/>
      <c r="D382" s="63">
        <v>3110951</v>
      </c>
      <c r="E382">
        <v>381</v>
      </c>
    </row>
    <row r="383" spans="1:5" ht="15.75" x14ac:dyDescent="0.25">
      <c r="A383" s="63" t="s">
        <v>1141</v>
      </c>
      <c r="B383" s="63"/>
      <c r="C383" s="67"/>
      <c r="D383" s="63">
        <v>3110967</v>
      </c>
      <c r="E383">
        <v>382</v>
      </c>
    </row>
    <row r="384" spans="1:5" ht="15.75" hidden="1" x14ac:dyDescent="0.25">
      <c r="A384" s="63" t="s">
        <v>1142</v>
      </c>
      <c r="B384" s="63"/>
      <c r="C384" s="63"/>
      <c r="D384" s="63">
        <v>3110982</v>
      </c>
      <c r="E384">
        <v>383</v>
      </c>
    </row>
    <row r="385" spans="1:5" ht="15.75" hidden="1" x14ac:dyDescent="0.25">
      <c r="A385" s="63" t="s">
        <v>1143</v>
      </c>
      <c r="B385" s="63"/>
      <c r="C385" s="63"/>
      <c r="D385" s="63">
        <v>111700</v>
      </c>
      <c r="E385">
        <v>384</v>
      </c>
    </row>
    <row r="386" spans="1:5" ht="15.75" x14ac:dyDescent="0.25">
      <c r="A386" s="63" t="s">
        <v>1144</v>
      </c>
      <c r="B386" s="63"/>
      <c r="C386" s="67"/>
      <c r="D386" s="63">
        <v>110770</v>
      </c>
      <c r="E386">
        <v>385</v>
      </c>
    </row>
    <row r="387" spans="1:5" ht="15.75" hidden="1" x14ac:dyDescent="0.25">
      <c r="A387" s="63" t="s">
        <v>1145</v>
      </c>
      <c r="B387" s="63"/>
      <c r="C387" s="63"/>
      <c r="D387" s="63">
        <v>110771</v>
      </c>
      <c r="E387">
        <v>386</v>
      </c>
    </row>
    <row r="388" spans="1:5" ht="15.75" x14ac:dyDescent="0.25">
      <c r="A388" s="63" t="s">
        <v>1146</v>
      </c>
      <c r="B388" s="63"/>
      <c r="C388" s="67"/>
      <c r="D388" s="63">
        <v>110839</v>
      </c>
      <c r="E388">
        <v>387</v>
      </c>
    </row>
    <row r="389" spans="1:5" ht="15.75" x14ac:dyDescent="0.25">
      <c r="A389" s="63" t="s">
        <v>1147</v>
      </c>
      <c r="B389" s="63"/>
      <c r="C389" s="67"/>
      <c r="D389" s="63">
        <v>110841</v>
      </c>
      <c r="E389">
        <v>388</v>
      </c>
    </row>
    <row r="390" spans="1:5" ht="15.75" x14ac:dyDescent="0.25">
      <c r="A390" s="63" t="s">
        <v>1148</v>
      </c>
      <c r="B390" s="63"/>
      <c r="C390" s="67"/>
      <c r="D390" s="63">
        <v>110851</v>
      </c>
      <c r="E390">
        <v>389</v>
      </c>
    </row>
    <row r="391" spans="1:5" ht="15.75" hidden="1" x14ac:dyDescent="0.25">
      <c r="A391" s="63" t="s">
        <v>1149</v>
      </c>
      <c r="B391" s="63"/>
      <c r="C391" s="63"/>
      <c r="D391" s="63">
        <v>110896</v>
      </c>
      <c r="E391">
        <v>390</v>
      </c>
    </row>
    <row r="392" spans="1:5" ht="15.75" hidden="1" x14ac:dyDescent="0.25">
      <c r="A392" s="63" t="s">
        <v>1150</v>
      </c>
      <c r="B392" s="63"/>
      <c r="C392" s="63"/>
      <c r="D392" s="63">
        <v>110962</v>
      </c>
      <c r="E392">
        <v>391</v>
      </c>
    </row>
    <row r="393" spans="1:5" ht="15.75" hidden="1" x14ac:dyDescent="0.25">
      <c r="A393" s="63" t="s">
        <v>1151</v>
      </c>
      <c r="B393" s="63"/>
      <c r="C393" s="63"/>
      <c r="D393" s="63">
        <v>1100962</v>
      </c>
      <c r="E393">
        <v>392</v>
      </c>
    </row>
    <row r="394" spans="1:5" ht="15.75" x14ac:dyDescent="0.25">
      <c r="A394" s="63" t="s">
        <v>1152</v>
      </c>
      <c r="B394" s="63"/>
      <c r="C394" s="67"/>
      <c r="D394" s="63">
        <v>1011001</v>
      </c>
      <c r="E394">
        <v>393</v>
      </c>
    </row>
    <row r="395" spans="1:5" ht="15.75" hidden="1" x14ac:dyDescent="0.25">
      <c r="A395" s="63" t="s">
        <v>1153</v>
      </c>
      <c r="B395" s="63"/>
      <c r="C395" s="63"/>
      <c r="D395" s="63">
        <v>100989</v>
      </c>
      <c r="E395">
        <v>394</v>
      </c>
    </row>
  </sheetData>
  <autoFilter ref="A1:E395">
    <filterColumn colId="2">
      <colorFilter dxfId="1"/>
    </filterColumn>
  </autoFilter>
  <pageMargins left="0.7" right="0.7" top="0.75" bottom="0.75" header="0.3" footer="0.3"/>
  <pageSetup paperSize="9" scale="70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247"/>
  <sheetViews>
    <sheetView workbookViewId="0">
      <selection activeCell="A2" sqref="A2:D247"/>
    </sheetView>
  </sheetViews>
  <sheetFormatPr defaultRowHeight="15" x14ac:dyDescent="0.25"/>
  <cols>
    <col min="1" max="1" width="26.140625" customWidth="1"/>
    <col min="2" max="2" width="18" customWidth="1"/>
    <col min="3" max="3" width="21.85546875" customWidth="1"/>
  </cols>
  <sheetData>
    <row r="1" spans="1:5" ht="15.75" x14ac:dyDescent="0.25">
      <c r="A1" s="1" t="s">
        <v>322</v>
      </c>
      <c r="B1" s="1" t="s">
        <v>321</v>
      </c>
      <c r="C1" s="1" t="s">
        <v>323</v>
      </c>
      <c r="D1" s="62" t="s">
        <v>912</v>
      </c>
    </row>
    <row r="2" spans="1:5" ht="94.5" x14ac:dyDescent="0.25">
      <c r="A2" s="2" t="s">
        <v>324</v>
      </c>
      <c r="B2" s="5" t="s">
        <v>287</v>
      </c>
      <c r="C2" s="2"/>
      <c r="D2" s="63"/>
      <c r="E2">
        <v>1</v>
      </c>
    </row>
    <row r="3" spans="1:5" ht="31.5" x14ac:dyDescent="0.25">
      <c r="A3" s="2" t="s">
        <v>286</v>
      </c>
      <c r="B3" s="5" t="s">
        <v>288</v>
      </c>
      <c r="C3" s="3"/>
      <c r="D3" s="63"/>
      <c r="E3">
        <v>2</v>
      </c>
    </row>
    <row r="4" spans="1:5" ht="94.5" x14ac:dyDescent="0.25">
      <c r="A4" s="4" t="s">
        <v>324</v>
      </c>
      <c r="B4" s="10" t="s">
        <v>289</v>
      </c>
      <c r="C4" s="2"/>
      <c r="D4" s="63"/>
      <c r="E4">
        <v>3</v>
      </c>
    </row>
    <row r="5" spans="1:5" ht="31.5" x14ac:dyDescent="0.25">
      <c r="A5" s="2" t="s">
        <v>292</v>
      </c>
      <c r="B5" s="5"/>
      <c r="C5" s="3"/>
      <c r="D5" s="63"/>
      <c r="E5">
        <v>4</v>
      </c>
    </row>
    <row r="6" spans="1:5" ht="47.25" x14ac:dyDescent="0.25">
      <c r="A6" s="2" t="s">
        <v>306</v>
      </c>
      <c r="B6" s="5" t="s">
        <v>307</v>
      </c>
      <c r="C6" s="3"/>
      <c r="D6" s="63"/>
      <c r="E6">
        <v>5</v>
      </c>
    </row>
    <row r="7" spans="1:5" ht="15.75" hidden="1" x14ac:dyDescent="0.25">
      <c r="A7" s="6" t="s">
        <v>15</v>
      </c>
      <c r="B7" s="7"/>
      <c r="C7" s="13"/>
      <c r="D7" s="63">
        <v>110926</v>
      </c>
      <c r="E7">
        <v>6</v>
      </c>
    </row>
    <row r="8" spans="1:5" ht="15.75" hidden="1" x14ac:dyDescent="0.25">
      <c r="A8" s="6" t="s">
        <v>19</v>
      </c>
      <c r="B8" s="7"/>
      <c r="C8" s="13"/>
      <c r="D8" s="63">
        <v>342172</v>
      </c>
      <c r="E8">
        <v>7</v>
      </c>
    </row>
    <row r="9" spans="1:5" ht="15.75" hidden="1" x14ac:dyDescent="0.25">
      <c r="A9" s="6" t="s">
        <v>34</v>
      </c>
      <c r="B9" s="7"/>
      <c r="C9" s="13"/>
      <c r="D9" s="63">
        <v>110137</v>
      </c>
      <c r="E9">
        <v>8</v>
      </c>
    </row>
    <row r="10" spans="1:5" ht="15.75" hidden="1" x14ac:dyDescent="0.25">
      <c r="A10" s="6" t="s">
        <v>79</v>
      </c>
      <c r="B10" s="7"/>
      <c r="C10" s="13"/>
      <c r="D10" s="63">
        <v>110684</v>
      </c>
      <c r="E10">
        <v>9</v>
      </c>
    </row>
    <row r="11" spans="1:5" ht="15.75" hidden="1" x14ac:dyDescent="0.25">
      <c r="A11" s="6" t="s">
        <v>99</v>
      </c>
      <c r="B11" s="7"/>
      <c r="C11" s="13"/>
      <c r="D11" s="63">
        <v>110723</v>
      </c>
      <c r="E11">
        <v>10</v>
      </c>
    </row>
    <row r="12" spans="1:5" ht="15.75" hidden="1" x14ac:dyDescent="0.25">
      <c r="A12" s="6" t="s">
        <v>116</v>
      </c>
      <c r="B12" s="7"/>
      <c r="C12" s="13"/>
      <c r="D12" s="63">
        <v>110808</v>
      </c>
      <c r="E12">
        <v>11</v>
      </c>
    </row>
    <row r="13" spans="1:5" ht="15.75" hidden="1" x14ac:dyDescent="0.25">
      <c r="A13" s="6" t="s">
        <v>913</v>
      </c>
      <c r="B13" s="7"/>
      <c r="C13" s="12"/>
      <c r="D13" s="63">
        <v>9662602</v>
      </c>
      <c r="E13">
        <v>12</v>
      </c>
    </row>
    <row r="14" spans="1:5" ht="15.75" hidden="1" x14ac:dyDescent="0.25">
      <c r="A14" s="6" t="s">
        <v>914</v>
      </c>
      <c r="B14" s="7"/>
      <c r="C14" s="12"/>
      <c r="D14" s="63">
        <v>7345011</v>
      </c>
      <c r="E14">
        <v>14</v>
      </c>
    </row>
    <row r="15" spans="1:5" ht="15.75" hidden="1" x14ac:dyDescent="0.25">
      <c r="A15" s="6" t="s">
        <v>915</v>
      </c>
      <c r="B15" s="7"/>
      <c r="C15" s="12"/>
      <c r="D15" s="63">
        <v>9650902</v>
      </c>
      <c r="E15">
        <v>16</v>
      </c>
    </row>
    <row r="16" spans="1:5" ht="15.75" hidden="1" x14ac:dyDescent="0.25">
      <c r="A16" s="6" t="s">
        <v>916</v>
      </c>
      <c r="B16" s="7"/>
      <c r="C16" s="12"/>
      <c r="D16" s="63">
        <v>9650912</v>
      </c>
      <c r="E16">
        <v>17</v>
      </c>
    </row>
    <row r="17" spans="1:5" ht="15.75" x14ac:dyDescent="0.25">
      <c r="A17" s="6" t="s">
        <v>917</v>
      </c>
      <c r="B17" s="7"/>
      <c r="C17" s="5"/>
      <c r="D17" s="63">
        <v>1100040</v>
      </c>
      <c r="E17">
        <v>21</v>
      </c>
    </row>
    <row r="18" spans="1:5" ht="15.75" x14ac:dyDescent="0.25">
      <c r="A18" s="11" t="s">
        <v>918</v>
      </c>
      <c r="B18" s="7"/>
      <c r="C18" s="5"/>
      <c r="D18" s="63">
        <v>1001041</v>
      </c>
      <c r="E18">
        <v>22</v>
      </c>
    </row>
    <row r="19" spans="1:5" ht="15.75" x14ac:dyDescent="0.25">
      <c r="A19" s="6" t="s">
        <v>919</v>
      </c>
      <c r="B19" s="7"/>
      <c r="C19" s="5"/>
      <c r="D19" s="63">
        <v>111048</v>
      </c>
      <c r="E19">
        <v>23</v>
      </c>
    </row>
    <row r="20" spans="1:5" ht="15.75" x14ac:dyDescent="0.25">
      <c r="A20" s="6" t="s">
        <v>920</v>
      </c>
      <c r="B20" s="7"/>
      <c r="C20" s="5"/>
      <c r="D20" s="63">
        <v>1101055</v>
      </c>
      <c r="E20">
        <v>24</v>
      </c>
    </row>
    <row r="21" spans="1:5" ht="15.75" x14ac:dyDescent="0.25">
      <c r="A21" s="6" t="s">
        <v>921</v>
      </c>
      <c r="B21" s="7"/>
      <c r="C21" s="5"/>
      <c r="D21" s="63">
        <v>101073</v>
      </c>
      <c r="E21">
        <v>25</v>
      </c>
    </row>
    <row r="22" spans="1:5" ht="15.75" x14ac:dyDescent="0.25">
      <c r="A22" s="6" t="s">
        <v>922</v>
      </c>
      <c r="B22" s="7"/>
      <c r="C22" s="5"/>
      <c r="D22" s="63">
        <v>1101075</v>
      </c>
      <c r="E22">
        <v>26</v>
      </c>
    </row>
    <row r="23" spans="1:5" ht="15.75" x14ac:dyDescent="0.25">
      <c r="A23" s="6" t="s">
        <v>923</v>
      </c>
      <c r="B23" s="7"/>
      <c r="C23" s="5"/>
      <c r="D23" s="63">
        <v>101077</v>
      </c>
      <c r="E23">
        <v>27</v>
      </c>
    </row>
    <row r="24" spans="1:5" ht="15.75" x14ac:dyDescent="0.25">
      <c r="A24" s="6" t="s">
        <v>924</v>
      </c>
      <c r="B24" s="7"/>
      <c r="C24" s="5"/>
      <c r="D24" s="63">
        <v>101086</v>
      </c>
      <c r="E24">
        <v>28</v>
      </c>
    </row>
    <row r="25" spans="1:5" ht="15.75" x14ac:dyDescent="0.25">
      <c r="A25" s="6" t="s">
        <v>925</v>
      </c>
      <c r="B25" s="7"/>
      <c r="C25" s="5"/>
      <c r="D25" s="63">
        <v>111106</v>
      </c>
      <c r="E25">
        <v>29</v>
      </c>
    </row>
    <row r="26" spans="1:5" ht="15.75" x14ac:dyDescent="0.25">
      <c r="A26" s="6" t="s">
        <v>926</v>
      </c>
      <c r="B26" s="7"/>
      <c r="C26" s="5"/>
      <c r="D26" s="63">
        <v>101116</v>
      </c>
      <c r="E26">
        <v>30</v>
      </c>
    </row>
    <row r="27" spans="1:5" ht="15.75" x14ac:dyDescent="0.25">
      <c r="A27" s="6" t="s">
        <v>927</v>
      </c>
      <c r="B27" s="7"/>
      <c r="C27" s="5"/>
      <c r="D27" s="63">
        <v>101130</v>
      </c>
      <c r="E27">
        <v>31</v>
      </c>
    </row>
    <row r="28" spans="1:5" ht="15.75" x14ac:dyDescent="0.25">
      <c r="A28" s="6" t="s">
        <v>928</v>
      </c>
      <c r="B28" s="7"/>
      <c r="C28" s="5"/>
      <c r="D28" s="63">
        <v>101134</v>
      </c>
      <c r="E28">
        <v>32</v>
      </c>
    </row>
    <row r="29" spans="1:5" ht="15.75" x14ac:dyDescent="0.25">
      <c r="A29" s="6" t="s">
        <v>929</v>
      </c>
      <c r="B29" s="7"/>
      <c r="C29" s="5"/>
      <c r="D29" s="63">
        <v>101153</v>
      </c>
      <c r="E29">
        <v>33</v>
      </c>
    </row>
    <row r="30" spans="1:5" ht="15.75" x14ac:dyDescent="0.25">
      <c r="A30" s="6" t="s">
        <v>930</v>
      </c>
      <c r="B30" s="7"/>
      <c r="C30" s="5"/>
      <c r="D30" s="63">
        <v>101158</v>
      </c>
      <c r="E30">
        <v>34</v>
      </c>
    </row>
    <row r="31" spans="1:5" ht="15.75" x14ac:dyDescent="0.25">
      <c r="A31" s="6" t="s">
        <v>931</v>
      </c>
      <c r="B31" s="7"/>
      <c r="C31" s="5"/>
      <c r="D31" s="63">
        <v>1001165</v>
      </c>
      <c r="E31">
        <v>35</v>
      </c>
    </row>
    <row r="32" spans="1:5" ht="15.75" x14ac:dyDescent="0.25">
      <c r="A32" s="6" t="s">
        <v>932</v>
      </c>
      <c r="B32" s="7"/>
      <c r="C32" s="5"/>
      <c r="D32" s="63">
        <v>101170</v>
      </c>
      <c r="E32">
        <v>36</v>
      </c>
    </row>
    <row r="33" spans="1:5" ht="15.75" x14ac:dyDescent="0.25">
      <c r="A33" s="6" t="s">
        <v>933</v>
      </c>
      <c r="B33" s="7"/>
      <c r="C33" s="5"/>
      <c r="D33" s="63">
        <v>1001173</v>
      </c>
      <c r="E33">
        <v>37</v>
      </c>
    </row>
    <row r="34" spans="1:5" ht="15.75" x14ac:dyDescent="0.25">
      <c r="A34" s="6" t="s">
        <v>934</v>
      </c>
      <c r="B34" s="7"/>
      <c r="C34" s="5"/>
      <c r="D34" s="63">
        <v>101198</v>
      </c>
      <c r="E34">
        <v>38</v>
      </c>
    </row>
    <row r="35" spans="1:5" ht="15.75" x14ac:dyDescent="0.25">
      <c r="A35" s="6" t="s">
        <v>935</v>
      </c>
      <c r="B35" s="7"/>
      <c r="C35" s="5"/>
      <c r="D35" s="63">
        <v>101205</v>
      </c>
      <c r="E35">
        <v>39</v>
      </c>
    </row>
    <row r="36" spans="1:5" ht="15.75" x14ac:dyDescent="0.25">
      <c r="A36" s="6" t="s">
        <v>936</v>
      </c>
      <c r="B36" s="7"/>
      <c r="C36" s="5"/>
      <c r="D36" s="63">
        <v>9657642</v>
      </c>
      <c r="E36">
        <v>40</v>
      </c>
    </row>
    <row r="37" spans="1:5" ht="15.75" x14ac:dyDescent="0.25">
      <c r="A37" s="6" t="s">
        <v>937</v>
      </c>
      <c r="B37" s="7"/>
      <c r="C37" s="5"/>
      <c r="D37" s="63">
        <v>9657850</v>
      </c>
      <c r="E37">
        <v>41</v>
      </c>
    </row>
    <row r="38" spans="1:5" ht="15.75" x14ac:dyDescent="0.25">
      <c r="A38" s="6" t="s">
        <v>938</v>
      </c>
      <c r="B38" s="7"/>
      <c r="C38" s="5"/>
      <c r="D38" s="63">
        <v>101212</v>
      </c>
      <c r="E38">
        <v>42</v>
      </c>
    </row>
    <row r="39" spans="1:5" ht="15.75" x14ac:dyDescent="0.25">
      <c r="A39" s="6" t="s">
        <v>939</v>
      </c>
      <c r="B39" s="7"/>
      <c r="C39" s="5"/>
      <c r="D39" s="63">
        <v>9652980</v>
      </c>
      <c r="E39">
        <v>43</v>
      </c>
    </row>
    <row r="40" spans="1:5" ht="15.75" x14ac:dyDescent="0.25">
      <c r="A40" s="6" t="s">
        <v>940</v>
      </c>
      <c r="B40" s="7"/>
      <c r="C40" s="5"/>
      <c r="D40" s="63">
        <v>9657586</v>
      </c>
      <c r="E40">
        <v>44</v>
      </c>
    </row>
    <row r="41" spans="1:5" ht="15.75" x14ac:dyDescent="0.25">
      <c r="A41" s="6" t="s">
        <v>942</v>
      </c>
      <c r="B41" s="7"/>
      <c r="C41" s="5"/>
      <c r="D41" s="63">
        <v>9657637</v>
      </c>
      <c r="E41">
        <v>45</v>
      </c>
    </row>
    <row r="42" spans="1:5" ht="15.75" x14ac:dyDescent="0.25">
      <c r="A42" s="6" t="s">
        <v>941</v>
      </c>
      <c r="B42" s="7"/>
      <c r="C42" s="5"/>
      <c r="D42" s="63">
        <v>101225</v>
      </c>
      <c r="E42">
        <v>46</v>
      </c>
    </row>
    <row r="43" spans="1:5" ht="15.75" x14ac:dyDescent="0.25">
      <c r="A43" s="6" t="s">
        <v>943</v>
      </c>
      <c r="B43" s="7"/>
      <c r="C43" s="5"/>
      <c r="D43" s="63">
        <v>101231</v>
      </c>
      <c r="E43">
        <v>47</v>
      </c>
    </row>
    <row r="44" spans="1:5" ht="15.75" x14ac:dyDescent="0.25">
      <c r="A44" s="6" t="s">
        <v>944</v>
      </c>
      <c r="B44" s="7"/>
      <c r="C44" s="5"/>
      <c r="D44" s="63">
        <v>101239</v>
      </c>
      <c r="E44">
        <v>48</v>
      </c>
    </row>
    <row r="45" spans="1:5" ht="15.75" x14ac:dyDescent="0.25">
      <c r="A45" s="6" t="s">
        <v>945</v>
      </c>
      <c r="B45" s="7"/>
      <c r="C45" s="5"/>
      <c r="D45" s="63">
        <v>101240</v>
      </c>
      <c r="E45">
        <v>49</v>
      </c>
    </row>
    <row r="46" spans="1:5" ht="15.75" x14ac:dyDescent="0.25">
      <c r="A46" s="6" t="s">
        <v>946</v>
      </c>
      <c r="B46" s="7"/>
      <c r="C46" s="5"/>
      <c r="D46" s="63">
        <v>101241</v>
      </c>
      <c r="E46">
        <v>50</v>
      </c>
    </row>
    <row r="47" spans="1:5" ht="15.75" x14ac:dyDescent="0.25">
      <c r="A47" s="6" t="s">
        <v>947</v>
      </c>
      <c r="B47" s="7"/>
      <c r="C47" s="5"/>
      <c r="D47" s="63">
        <v>101243</v>
      </c>
      <c r="E47">
        <v>51</v>
      </c>
    </row>
    <row r="48" spans="1:5" ht="15.75" x14ac:dyDescent="0.25">
      <c r="A48" s="6" t="s">
        <v>948</v>
      </c>
      <c r="B48" s="7"/>
      <c r="C48" s="5"/>
      <c r="D48" s="63">
        <v>101244</v>
      </c>
      <c r="E48">
        <v>52</v>
      </c>
    </row>
    <row r="49" spans="1:5" ht="15.75" x14ac:dyDescent="0.25">
      <c r="A49" s="6" t="s">
        <v>949</v>
      </c>
      <c r="B49" s="7"/>
      <c r="C49" s="5"/>
      <c r="D49" s="63">
        <v>101245</v>
      </c>
      <c r="E49">
        <v>53</v>
      </c>
    </row>
    <row r="50" spans="1:5" ht="15.75" x14ac:dyDescent="0.25">
      <c r="A50" s="6" t="s">
        <v>950</v>
      </c>
      <c r="B50" s="7"/>
      <c r="C50" s="5"/>
      <c r="D50" s="63">
        <v>101246</v>
      </c>
      <c r="E50">
        <v>54</v>
      </c>
    </row>
    <row r="51" spans="1:5" ht="15.75" x14ac:dyDescent="0.25">
      <c r="A51" s="6" t="s">
        <v>951</v>
      </c>
      <c r="B51" s="7"/>
      <c r="C51" s="5"/>
      <c r="D51" s="63">
        <v>101247</v>
      </c>
      <c r="E51">
        <v>55</v>
      </c>
    </row>
    <row r="52" spans="1:5" ht="15.75" x14ac:dyDescent="0.25">
      <c r="A52" s="6" t="s">
        <v>952</v>
      </c>
      <c r="B52" s="7"/>
      <c r="C52" s="5"/>
      <c r="D52" s="63">
        <v>101248</v>
      </c>
      <c r="E52">
        <v>56</v>
      </c>
    </row>
    <row r="53" spans="1:5" ht="15.75" x14ac:dyDescent="0.25">
      <c r="A53" s="6" t="s">
        <v>953</v>
      </c>
      <c r="B53" s="7"/>
      <c r="C53" s="5"/>
      <c r="D53" s="63">
        <v>101249</v>
      </c>
      <c r="E53">
        <v>57</v>
      </c>
    </row>
    <row r="54" spans="1:5" ht="15.75" x14ac:dyDescent="0.25">
      <c r="A54" s="6" t="s">
        <v>954</v>
      </c>
      <c r="B54" s="7"/>
      <c r="C54" s="5"/>
      <c r="D54" s="63">
        <v>101250</v>
      </c>
      <c r="E54">
        <v>58</v>
      </c>
    </row>
    <row r="55" spans="1:5" ht="15.75" x14ac:dyDescent="0.25">
      <c r="A55" s="6" t="s">
        <v>955</v>
      </c>
      <c r="B55" s="7"/>
      <c r="C55" s="5"/>
      <c r="D55" s="63">
        <v>101251</v>
      </c>
      <c r="E55">
        <v>59</v>
      </c>
    </row>
    <row r="56" spans="1:5" ht="15.75" x14ac:dyDescent="0.25">
      <c r="A56" s="6" t="s">
        <v>956</v>
      </c>
      <c r="B56" s="7"/>
      <c r="C56" s="5"/>
      <c r="D56" s="63">
        <v>101252</v>
      </c>
      <c r="E56">
        <v>60</v>
      </c>
    </row>
    <row r="57" spans="1:5" ht="15.75" x14ac:dyDescent="0.25">
      <c r="A57" s="6" t="s">
        <v>957</v>
      </c>
      <c r="B57" s="7"/>
      <c r="C57" s="5"/>
      <c r="D57" s="63">
        <v>101253</v>
      </c>
      <c r="E57">
        <v>61</v>
      </c>
    </row>
    <row r="58" spans="1:5" ht="15.75" x14ac:dyDescent="0.25">
      <c r="A58" s="6" t="s">
        <v>958</v>
      </c>
      <c r="B58" s="7"/>
      <c r="C58" s="5"/>
      <c r="D58" s="63">
        <v>101254</v>
      </c>
      <c r="E58">
        <v>62</v>
      </c>
    </row>
    <row r="59" spans="1:5" ht="15.75" x14ac:dyDescent="0.25">
      <c r="A59" s="6" t="s">
        <v>959</v>
      </c>
      <c r="B59" s="7"/>
      <c r="C59" s="5"/>
      <c r="D59" s="63">
        <v>9652964</v>
      </c>
      <c r="E59">
        <v>63</v>
      </c>
    </row>
    <row r="60" spans="1:5" ht="15.75" x14ac:dyDescent="0.25">
      <c r="A60" s="6" t="s">
        <v>960</v>
      </c>
      <c r="B60" s="7"/>
      <c r="C60" s="5"/>
      <c r="D60" s="63">
        <v>9657743</v>
      </c>
      <c r="E60">
        <v>64</v>
      </c>
    </row>
    <row r="61" spans="1:5" ht="15.75" x14ac:dyDescent="0.25">
      <c r="A61" s="6" t="s">
        <v>961</v>
      </c>
      <c r="B61" s="7"/>
      <c r="C61" s="5"/>
      <c r="D61" s="63">
        <v>9657628</v>
      </c>
      <c r="E61">
        <v>65</v>
      </c>
    </row>
    <row r="62" spans="1:5" ht="15.75" x14ac:dyDescent="0.25">
      <c r="A62" s="6" t="s">
        <v>962</v>
      </c>
      <c r="B62" s="7"/>
      <c r="C62" s="5"/>
      <c r="D62" s="63">
        <v>9657616</v>
      </c>
      <c r="E62">
        <v>66</v>
      </c>
    </row>
    <row r="63" spans="1:5" ht="15.75" x14ac:dyDescent="0.25">
      <c r="A63" s="6" t="s">
        <v>963</v>
      </c>
      <c r="B63" s="7"/>
      <c r="C63" s="5"/>
      <c r="D63" s="63">
        <v>9657671</v>
      </c>
      <c r="E63">
        <v>67</v>
      </c>
    </row>
    <row r="64" spans="1:5" ht="15.75" x14ac:dyDescent="0.25">
      <c r="A64" s="6" t="s">
        <v>964</v>
      </c>
      <c r="B64" s="7"/>
      <c r="C64" s="5"/>
      <c r="D64" s="63">
        <v>9657749</v>
      </c>
      <c r="E64">
        <v>68</v>
      </c>
    </row>
    <row r="65" spans="1:5" ht="15.75" x14ac:dyDescent="0.25">
      <c r="A65" s="6" t="s">
        <v>965</v>
      </c>
      <c r="B65" s="7"/>
      <c r="C65" s="5"/>
      <c r="D65" s="63">
        <v>9657901</v>
      </c>
      <c r="E65">
        <v>69</v>
      </c>
    </row>
    <row r="66" spans="1:5" ht="15.75" x14ac:dyDescent="0.25">
      <c r="A66" s="6" t="s">
        <v>966</v>
      </c>
      <c r="B66" s="7"/>
      <c r="C66" s="5"/>
      <c r="D66" s="63">
        <v>9657842</v>
      </c>
      <c r="E66">
        <v>70</v>
      </c>
    </row>
    <row r="67" spans="1:5" ht="15.75" x14ac:dyDescent="0.25">
      <c r="A67" s="6" t="s">
        <v>967</v>
      </c>
      <c r="B67" s="7"/>
      <c r="C67" s="5"/>
      <c r="D67" s="63">
        <v>9657912</v>
      </c>
      <c r="E67">
        <v>71</v>
      </c>
    </row>
    <row r="68" spans="1:5" ht="15.75" x14ac:dyDescent="0.25">
      <c r="A68" s="6" t="s">
        <v>968</v>
      </c>
      <c r="B68" s="7"/>
      <c r="C68" s="5"/>
      <c r="D68" s="63">
        <v>9657849</v>
      </c>
      <c r="E68">
        <v>72</v>
      </c>
    </row>
    <row r="69" spans="1:5" ht="15.75" x14ac:dyDescent="0.25">
      <c r="A69" s="6" t="s">
        <v>969</v>
      </c>
      <c r="B69" s="7"/>
      <c r="C69" s="5"/>
      <c r="D69" s="63">
        <v>9660339</v>
      </c>
      <c r="E69">
        <v>73</v>
      </c>
    </row>
    <row r="70" spans="1:5" ht="15.75" x14ac:dyDescent="0.25">
      <c r="A70" s="6" t="s">
        <v>970</v>
      </c>
      <c r="B70" s="7"/>
      <c r="C70" s="5"/>
      <c r="D70" s="63">
        <v>9657851</v>
      </c>
      <c r="E70">
        <v>74</v>
      </c>
    </row>
    <row r="71" spans="1:5" ht="15.75" x14ac:dyDescent="0.25">
      <c r="A71" s="6" t="s">
        <v>971</v>
      </c>
      <c r="B71" s="7"/>
      <c r="C71" s="5"/>
      <c r="D71" s="63">
        <v>9657873</v>
      </c>
      <c r="E71">
        <v>75</v>
      </c>
    </row>
    <row r="72" spans="1:5" ht="15.75" x14ac:dyDescent="0.25">
      <c r="A72" s="6" t="s">
        <v>972</v>
      </c>
      <c r="B72" s="7"/>
      <c r="C72" s="5"/>
      <c r="D72" s="63">
        <v>9659072</v>
      </c>
      <c r="E72">
        <v>76</v>
      </c>
    </row>
    <row r="73" spans="1:5" ht="15.75" x14ac:dyDescent="0.25">
      <c r="A73" s="6" t="s">
        <v>973</v>
      </c>
      <c r="B73" s="7"/>
      <c r="C73" s="5"/>
      <c r="D73" s="63">
        <v>9660249</v>
      </c>
      <c r="E73">
        <v>77</v>
      </c>
    </row>
    <row r="74" spans="1:5" ht="15.75" x14ac:dyDescent="0.25">
      <c r="A74" s="6" t="s">
        <v>974</v>
      </c>
      <c r="B74" s="7"/>
      <c r="C74" s="5"/>
      <c r="D74" s="63">
        <v>9659078</v>
      </c>
      <c r="E74">
        <v>78</v>
      </c>
    </row>
    <row r="75" spans="1:5" ht="15.75" x14ac:dyDescent="0.25">
      <c r="A75" s="6" t="s">
        <v>975</v>
      </c>
      <c r="B75" s="7"/>
      <c r="C75" s="5"/>
      <c r="D75" s="63">
        <v>9657913</v>
      </c>
      <c r="E75">
        <v>79</v>
      </c>
    </row>
    <row r="76" spans="1:5" ht="15.75" x14ac:dyDescent="0.25">
      <c r="A76" s="6" t="s">
        <v>976</v>
      </c>
      <c r="B76" s="7"/>
      <c r="C76" s="5"/>
      <c r="D76" s="63">
        <v>9660294</v>
      </c>
      <c r="E76">
        <v>80</v>
      </c>
    </row>
    <row r="77" spans="1:5" ht="15.75" x14ac:dyDescent="0.25">
      <c r="A77" s="6" t="s">
        <v>977</v>
      </c>
      <c r="B77" s="7"/>
      <c r="C77" s="5"/>
      <c r="D77" s="63">
        <v>9660306</v>
      </c>
      <c r="E77">
        <v>81</v>
      </c>
    </row>
    <row r="78" spans="1:5" ht="15.75" x14ac:dyDescent="0.25">
      <c r="A78" s="6" t="s">
        <v>978</v>
      </c>
      <c r="B78" s="7"/>
      <c r="C78" s="5"/>
      <c r="D78" s="63">
        <v>9660344</v>
      </c>
      <c r="E78">
        <v>82</v>
      </c>
    </row>
    <row r="79" spans="1:5" ht="15.75" x14ac:dyDescent="0.25">
      <c r="A79" s="6" t="s">
        <v>979</v>
      </c>
      <c r="B79" s="7"/>
      <c r="C79" s="5"/>
      <c r="D79" s="63">
        <v>9660333</v>
      </c>
      <c r="E79">
        <v>83</v>
      </c>
    </row>
    <row r="80" spans="1:5" ht="15.75" x14ac:dyDescent="0.25">
      <c r="A80" s="6" t="s">
        <v>980</v>
      </c>
      <c r="B80" s="7"/>
      <c r="C80" s="5"/>
      <c r="D80" s="63">
        <v>9660434</v>
      </c>
      <c r="E80">
        <v>84</v>
      </c>
    </row>
    <row r="81" spans="1:5" ht="15.75" x14ac:dyDescent="0.25">
      <c r="A81" s="6" t="s">
        <v>981</v>
      </c>
      <c r="B81" s="7"/>
      <c r="C81" s="5"/>
      <c r="D81" s="63">
        <v>9662590</v>
      </c>
      <c r="E81">
        <v>85</v>
      </c>
    </row>
    <row r="82" spans="1:5" ht="15.75" x14ac:dyDescent="0.25">
      <c r="A82" s="6" t="s">
        <v>982</v>
      </c>
      <c r="B82" s="7"/>
      <c r="C82" s="5"/>
      <c r="D82" s="63">
        <v>9661085</v>
      </c>
      <c r="E82">
        <v>86</v>
      </c>
    </row>
    <row r="83" spans="1:5" ht="15.75" x14ac:dyDescent="0.25">
      <c r="A83" s="6" t="s">
        <v>983</v>
      </c>
      <c r="B83" s="7"/>
      <c r="C83" s="5"/>
      <c r="D83" s="63">
        <v>9660487</v>
      </c>
      <c r="E83">
        <v>87</v>
      </c>
    </row>
    <row r="84" spans="1:5" ht="15.75" x14ac:dyDescent="0.25">
      <c r="A84" s="6" t="s">
        <v>984</v>
      </c>
      <c r="B84" s="7"/>
      <c r="C84" s="5"/>
      <c r="D84" s="63">
        <v>9661049</v>
      </c>
      <c r="E84">
        <v>88</v>
      </c>
    </row>
    <row r="85" spans="1:5" ht="15.75" x14ac:dyDescent="0.25">
      <c r="A85" s="6" t="s">
        <v>985</v>
      </c>
      <c r="B85" s="7"/>
      <c r="C85" s="5"/>
      <c r="D85" s="63">
        <v>9660481</v>
      </c>
      <c r="E85">
        <v>89</v>
      </c>
    </row>
    <row r="86" spans="1:5" ht="15.75" x14ac:dyDescent="0.25">
      <c r="A86" s="6" t="s">
        <v>986</v>
      </c>
      <c r="B86" s="7"/>
      <c r="C86" s="5"/>
      <c r="D86" s="63">
        <v>9660464</v>
      </c>
      <c r="E86">
        <v>90</v>
      </c>
    </row>
    <row r="87" spans="1:5" ht="15.75" x14ac:dyDescent="0.25">
      <c r="A87" s="6" t="s">
        <v>987</v>
      </c>
      <c r="B87" s="7"/>
      <c r="C87" s="5"/>
      <c r="D87" s="63">
        <v>9660486</v>
      </c>
      <c r="E87">
        <v>91</v>
      </c>
    </row>
    <row r="88" spans="1:5" ht="15.75" x14ac:dyDescent="0.25">
      <c r="A88" s="6" t="s">
        <v>988</v>
      </c>
      <c r="B88" s="7"/>
      <c r="C88" s="5"/>
      <c r="D88" s="63">
        <v>9660488</v>
      </c>
      <c r="E88">
        <v>92</v>
      </c>
    </row>
    <row r="89" spans="1:5" ht="15.75" x14ac:dyDescent="0.25">
      <c r="A89" s="6" t="s">
        <v>989</v>
      </c>
      <c r="B89" s="7"/>
      <c r="C89" s="5"/>
      <c r="D89" s="63">
        <v>9662398</v>
      </c>
      <c r="E89">
        <v>93</v>
      </c>
    </row>
    <row r="90" spans="1:5" ht="15.75" x14ac:dyDescent="0.25">
      <c r="A90" s="6" t="s">
        <v>990</v>
      </c>
      <c r="B90" s="7"/>
      <c r="C90" s="5"/>
      <c r="D90" s="63">
        <v>9661080</v>
      </c>
      <c r="E90">
        <v>94</v>
      </c>
    </row>
    <row r="91" spans="1:5" ht="15.75" x14ac:dyDescent="0.25">
      <c r="A91" s="6" t="s">
        <v>991</v>
      </c>
      <c r="B91" s="7"/>
      <c r="C91" s="5"/>
      <c r="D91" s="63">
        <v>9662452</v>
      </c>
      <c r="E91">
        <v>95</v>
      </c>
    </row>
    <row r="92" spans="1:5" ht="15.75" x14ac:dyDescent="0.25">
      <c r="A92" s="6" t="s">
        <v>992</v>
      </c>
      <c r="B92" s="7"/>
      <c r="C92" s="5"/>
      <c r="D92" s="63">
        <v>9661113</v>
      </c>
      <c r="E92">
        <v>96</v>
      </c>
    </row>
    <row r="93" spans="1:5" ht="15.75" x14ac:dyDescent="0.25">
      <c r="A93" s="6" t="s">
        <v>993</v>
      </c>
      <c r="B93" s="7"/>
      <c r="C93" s="5"/>
      <c r="D93" s="63">
        <v>9661071</v>
      </c>
      <c r="E93">
        <v>97</v>
      </c>
    </row>
    <row r="94" spans="1:5" ht="15.75" x14ac:dyDescent="0.25">
      <c r="A94" s="6" t="s">
        <v>994</v>
      </c>
      <c r="B94" s="7"/>
      <c r="C94" s="5"/>
      <c r="D94" s="63">
        <v>9662386</v>
      </c>
      <c r="E94">
        <v>98</v>
      </c>
    </row>
    <row r="95" spans="1:5" ht="15.75" x14ac:dyDescent="0.25">
      <c r="A95" s="6" t="s">
        <v>995</v>
      </c>
      <c r="B95" s="7"/>
      <c r="C95" s="5"/>
      <c r="D95" s="63">
        <v>9661081</v>
      </c>
      <c r="E95">
        <v>99</v>
      </c>
    </row>
    <row r="96" spans="1:5" ht="15.75" x14ac:dyDescent="0.25">
      <c r="A96" s="6" t="s">
        <v>996</v>
      </c>
      <c r="B96" s="7"/>
      <c r="C96" s="5"/>
      <c r="D96" s="63">
        <v>9661123</v>
      </c>
      <c r="E96">
        <v>100</v>
      </c>
    </row>
    <row r="97" spans="1:5" ht="15.75" x14ac:dyDescent="0.25">
      <c r="A97" s="6" t="s">
        <v>997</v>
      </c>
      <c r="B97" s="7"/>
      <c r="C97" s="5"/>
      <c r="D97" s="63">
        <v>9662450</v>
      </c>
      <c r="E97">
        <v>101</v>
      </c>
    </row>
    <row r="98" spans="1:5" ht="15.75" x14ac:dyDescent="0.25">
      <c r="A98" s="6" t="s">
        <v>998</v>
      </c>
      <c r="B98" s="7"/>
      <c r="C98" s="5"/>
      <c r="D98" s="63">
        <v>9661194</v>
      </c>
      <c r="E98">
        <v>102</v>
      </c>
    </row>
    <row r="99" spans="1:5" ht="15.75" x14ac:dyDescent="0.25">
      <c r="A99" s="6" t="s">
        <v>999</v>
      </c>
      <c r="B99" s="7"/>
      <c r="C99" s="5"/>
      <c r="D99" s="63">
        <v>9662539</v>
      </c>
      <c r="E99">
        <v>103</v>
      </c>
    </row>
    <row r="100" spans="1:5" ht="15.75" x14ac:dyDescent="0.25">
      <c r="A100" s="6" t="s">
        <v>1000</v>
      </c>
      <c r="B100" s="7"/>
      <c r="C100" s="5"/>
      <c r="D100" s="63">
        <v>9662408</v>
      </c>
      <c r="E100">
        <v>104</v>
      </c>
    </row>
    <row r="101" spans="1:5" ht="15.75" x14ac:dyDescent="0.25">
      <c r="A101" s="6" t="s">
        <v>1001</v>
      </c>
      <c r="B101" s="7"/>
      <c r="C101" s="5"/>
      <c r="D101" s="63">
        <v>9662376</v>
      </c>
      <c r="E101">
        <v>105</v>
      </c>
    </row>
    <row r="102" spans="1:5" ht="15.75" x14ac:dyDescent="0.25">
      <c r="A102" s="6" t="s">
        <v>1002</v>
      </c>
      <c r="B102" s="7"/>
      <c r="C102" s="5"/>
      <c r="D102" s="63">
        <v>9663219</v>
      </c>
      <c r="E102">
        <v>106</v>
      </c>
    </row>
    <row r="103" spans="1:5" ht="15.75" x14ac:dyDescent="0.25">
      <c r="A103" s="6" t="s">
        <v>1003</v>
      </c>
      <c r="B103" s="7"/>
      <c r="C103" s="5"/>
      <c r="D103" s="63">
        <v>9662563</v>
      </c>
      <c r="E103">
        <v>107</v>
      </c>
    </row>
    <row r="104" spans="1:5" ht="15.75" x14ac:dyDescent="0.25">
      <c r="A104" s="6" t="s">
        <v>1004</v>
      </c>
      <c r="B104" s="7"/>
      <c r="C104" s="5"/>
      <c r="D104" s="63">
        <v>9662451</v>
      </c>
      <c r="E104">
        <v>108</v>
      </c>
    </row>
    <row r="105" spans="1:5" ht="15.75" x14ac:dyDescent="0.25">
      <c r="A105" s="6" t="s">
        <v>1005</v>
      </c>
      <c r="B105" s="7"/>
      <c r="C105" s="5"/>
      <c r="D105" s="63">
        <v>9662614</v>
      </c>
      <c r="E105">
        <v>109</v>
      </c>
    </row>
    <row r="106" spans="1:5" ht="15.75" x14ac:dyDescent="0.25">
      <c r="A106" s="6" t="s">
        <v>1006</v>
      </c>
      <c r="B106" s="7"/>
      <c r="C106" s="5"/>
      <c r="D106" s="63">
        <v>9662622</v>
      </c>
      <c r="E106">
        <v>110</v>
      </c>
    </row>
    <row r="107" spans="1:5" ht="15.75" x14ac:dyDescent="0.25">
      <c r="A107" s="6" t="s">
        <v>1007</v>
      </c>
      <c r="B107" s="7"/>
      <c r="C107" s="5"/>
      <c r="D107" s="63">
        <v>9662449</v>
      </c>
      <c r="E107">
        <v>111</v>
      </c>
    </row>
    <row r="108" spans="1:5" ht="15.75" x14ac:dyDescent="0.25">
      <c r="A108" s="6" t="s">
        <v>1008</v>
      </c>
      <c r="B108" s="7"/>
      <c r="C108" s="5"/>
      <c r="D108" s="63">
        <v>9663412</v>
      </c>
      <c r="E108">
        <v>112</v>
      </c>
    </row>
    <row r="109" spans="1:5" ht="15.75" x14ac:dyDescent="0.25">
      <c r="A109" s="6" t="s">
        <v>1009</v>
      </c>
      <c r="B109" s="7"/>
      <c r="C109" s="5"/>
      <c r="D109" s="63">
        <v>9663263</v>
      </c>
      <c r="E109">
        <v>113</v>
      </c>
    </row>
    <row r="110" spans="1:5" ht="15.75" x14ac:dyDescent="0.25">
      <c r="A110" s="6" t="s">
        <v>1010</v>
      </c>
      <c r="B110" s="7"/>
      <c r="C110" s="5"/>
      <c r="D110" s="63">
        <v>9662640</v>
      </c>
      <c r="E110">
        <v>114</v>
      </c>
    </row>
    <row r="111" spans="1:5" ht="15.75" x14ac:dyDescent="0.25">
      <c r="A111" s="6" t="s">
        <v>1011</v>
      </c>
      <c r="B111" s="7"/>
      <c r="C111" s="5"/>
      <c r="D111" s="63">
        <v>9663519</v>
      </c>
      <c r="E111">
        <v>115</v>
      </c>
    </row>
    <row r="112" spans="1:5" ht="15.75" x14ac:dyDescent="0.25">
      <c r="A112" s="6" t="s">
        <v>1012</v>
      </c>
      <c r="B112" s="7"/>
      <c r="C112" s="5"/>
      <c r="D112" s="63">
        <v>9662576</v>
      </c>
      <c r="E112">
        <v>116</v>
      </c>
    </row>
    <row r="113" spans="1:5" ht="15.75" x14ac:dyDescent="0.25">
      <c r="A113" s="6" t="s">
        <v>1013</v>
      </c>
      <c r="B113" s="7"/>
      <c r="C113" s="5"/>
      <c r="D113" s="63">
        <v>9662448</v>
      </c>
      <c r="E113">
        <v>117</v>
      </c>
    </row>
    <row r="114" spans="1:5" ht="15.75" x14ac:dyDescent="0.25">
      <c r="A114" s="6" t="s">
        <v>1014</v>
      </c>
      <c r="B114" s="7"/>
      <c r="C114" s="5"/>
      <c r="D114" s="63">
        <v>9663518</v>
      </c>
      <c r="E114">
        <v>118</v>
      </c>
    </row>
    <row r="115" spans="1:5" ht="15.75" x14ac:dyDescent="0.25">
      <c r="A115" s="6" t="s">
        <v>1015</v>
      </c>
      <c r="B115" s="7"/>
      <c r="C115" s="5"/>
      <c r="D115" s="63">
        <v>9663359</v>
      </c>
      <c r="E115">
        <v>119</v>
      </c>
    </row>
    <row r="116" spans="1:5" ht="15.75" x14ac:dyDescent="0.25">
      <c r="A116" s="6" t="s">
        <v>1016</v>
      </c>
      <c r="B116" s="7"/>
      <c r="C116" s="5"/>
      <c r="D116" s="63">
        <v>9663244</v>
      </c>
      <c r="E116">
        <v>120</v>
      </c>
    </row>
    <row r="117" spans="1:5" ht="15.75" x14ac:dyDescent="0.25">
      <c r="A117" s="6" t="s">
        <v>1017</v>
      </c>
      <c r="B117" s="7"/>
      <c r="C117" s="5"/>
      <c r="D117" s="63">
        <v>9663357</v>
      </c>
      <c r="E117">
        <v>121</v>
      </c>
    </row>
    <row r="118" spans="1:5" ht="15.75" x14ac:dyDescent="0.25">
      <c r="A118" s="6" t="s">
        <v>1018</v>
      </c>
      <c r="B118" s="7"/>
      <c r="C118" s="5"/>
      <c r="D118" s="63">
        <v>9662546</v>
      </c>
      <c r="E118">
        <v>122</v>
      </c>
    </row>
    <row r="119" spans="1:5" ht="15.75" x14ac:dyDescent="0.25">
      <c r="A119" s="6" t="s">
        <v>1019</v>
      </c>
      <c r="B119" s="7"/>
      <c r="C119" s="5"/>
      <c r="D119" s="63">
        <v>9663305</v>
      </c>
      <c r="E119">
        <v>123</v>
      </c>
    </row>
    <row r="120" spans="1:5" ht="15.75" x14ac:dyDescent="0.25">
      <c r="A120" s="6" t="s">
        <v>1020</v>
      </c>
      <c r="B120" s="7"/>
      <c r="C120" s="5"/>
      <c r="D120" s="63">
        <v>9663454</v>
      </c>
      <c r="E120">
        <v>124</v>
      </c>
    </row>
    <row r="121" spans="1:5" ht="15.75" x14ac:dyDescent="0.25">
      <c r="A121" s="6" t="s">
        <v>1021</v>
      </c>
      <c r="B121" s="7"/>
      <c r="C121" s="5"/>
      <c r="D121" s="63">
        <v>9663323</v>
      </c>
      <c r="E121">
        <v>125</v>
      </c>
    </row>
    <row r="122" spans="1:5" ht="15.75" x14ac:dyDescent="0.25">
      <c r="A122" s="6" t="s">
        <v>1022</v>
      </c>
      <c r="B122" s="7"/>
      <c r="C122" s="5"/>
      <c r="D122" s="63">
        <v>9663413</v>
      </c>
      <c r="E122">
        <v>126</v>
      </c>
    </row>
    <row r="123" spans="1:5" ht="15.75" x14ac:dyDescent="0.25">
      <c r="A123" s="6" t="s">
        <v>1023</v>
      </c>
      <c r="B123" s="7"/>
      <c r="C123" s="5"/>
      <c r="D123" s="63">
        <v>9663431</v>
      </c>
      <c r="E123">
        <v>127</v>
      </c>
    </row>
    <row r="124" spans="1:5" ht="15.75" x14ac:dyDescent="0.25">
      <c r="A124" s="6" t="s">
        <v>1024</v>
      </c>
      <c r="B124" s="7"/>
      <c r="C124" s="5"/>
      <c r="D124" s="63">
        <v>9663567</v>
      </c>
      <c r="E124">
        <v>128</v>
      </c>
    </row>
    <row r="125" spans="1:5" ht="15.75" x14ac:dyDescent="0.25">
      <c r="A125" s="6" t="s">
        <v>1025</v>
      </c>
      <c r="B125" s="7"/>
      <c r="C125" s="5"/>
      <c r="D125" s="63">
        <v>9663468</v>
      </c>
      <c r="E125">
        <v>129</v>
      </c>
    </row>
    <row r="126" spans="1:5" ht="15.75" x14ac:dyDescent="0.25">
      <c r="A126" s="6" t="s">
        <v>1026</v>
      </c>
      <c r="B126" s="7"/>
      <c r="C126" s="5"/>
      <c r="D126" s="63">
        <v>9663497</v>
      </c>
      <c r="E126">
        <v>130</v>
      </c>
    </row>
    <row r="127" spans="1:5" ht="15.75" x14ac:dyDescent="0.25">
      <c r="A127" s="6" t="s">
        <v>1027</v>
      </c>
      <c r="B127" s="7"/>
      <c r="C127" s="5"/>
      <c r="D127" s="63">
        <v>9663596</v>
      </c>
      <c r="E127">
        <v>131</v>
      </c>
    </row>
    <row r="128" spans="1:5" ht="15.75" x14ac:dyDescent="0.25">
      <c r="A128" s="6" t="s">
        <v>1028</v>
      </c>
      <c r="B128" s="7"/>
      <c r="C128" s="5"/>
      <c r="D128" s="63">
        <v>9663581</v>
      </c>
      <c r="E128">
        <v>132</v>
      </c>
    </row>
    <row r="129" spans="1:5" ht="15.75" x14ac:dyDescent="0.25">
      <c r="A129" s="6" t="s">
        <v>1029</v>
      </c>
      <c r="B129" s="7"/>
      <c r="C129" s="5"/>
      <c r="D129" s="63">
        <v>9663549</v>
      </c>
      <c r="E129">
        <v>133</v>
      </c>
    </row>
    <row r="130" spans="1:5" ht="15.75" x14ac:dyDescent="0.25">
      <c r="A130" s="6" t="s">
        <v>1030</v>
      </c>
      <c r="B130" s="7"/>
      <c r="C130" s="5"/>
      <c r="D130" s="63">
        <v>9663582</v>
      </c>
      <c r="E130">
        <v>134</v>
      </c>
    </row>
    <row r="131" spans="1:5" ht="15.75" x14ac:dyDescent="0.25">
      <c r="A131" s="63" t="s">
        <v>1031</v>
      </c>
      <c r="B131" s="63"/>
      <c r="C131" s="63"/>
      <c r="D131" s="63">
        <v>9663623</v>
      </c>
      <c r="E131">
        <v>135</v>
      </c>
    </row>
    <row r="132" spans="1:5" ht="15.75" x14ac:dyDescent="0.25">
      <c r="A132" s="63" t="s">
        <v>1032</v>
      </c>
      <c r="B132" s="63"/>
      <c r="C132" s="63"/>
      <c r="D132" s="63">
        <v>9663664</v>
      </c>
      <c r="E132">
        <v>136</v>
      </c>
    </row>
    <row r="133" spans="1:5" ht="15.75" x14ac:dyDescent="0.25">
      <c r="A133" s="63" t="s">
        <v>1033</v>
      </c>
      <c r="B133" s="63"/>
      <c r="C133" s="63"/>
      <c r="D133" s="63">
        <v>9663865</v>
      </c>
      <c r="E133">
        <v>137</v>
      </c>
    </row>
    <row r="134" spans="1:5" ht="15.75" x14ac:dyDescent="0.25">
      <c r="A134" s="63" t="s">
        <v>1034</v>
      </c>
      <c r="B134" s="63"/>
      <c r="C134" s="63"/>
      <c r="D134" s="63">
        <v>9663896</v>
      </c>
      <c r="E134">
        <v>138</v>
      </c>
    </row>
    <row r="135" spans="1:5" ht="15.75" x14ac:dyDescent="0.25">
      <c r="A135" s="63" t="s">
        <v>1035</v>
      </c>
      <c r="B135" s="63"/>
      <c r="C135" s="63"/>
      <c r="D135" s="63">
        <v>9664094</v>
      </c>
      <c r="E135">
        <v>139</v>
      </c>
    </row>
    <row r="136" spans="1:5" ht="15.75" x14ac:dyDescent="0.25">
      <c r="A136" s="63" t="s">
        <v>1036</v>
      </c>
      <c r="B136" s="63"/>
      <c r="C136" s="63"/>
      <c r="D136" s="63">
        <v>9664108</v>
      </c>
      <c r="E136">
        <v>140</v>
      </c>
    </row>
    <row r="137" spans="1:5" ht="15.75" x14ac:dyDescent="0.25">
      <c r="A137" s="63" t="s">
        <v>1037</v>
      </c>
      <c r="B137" s="63"/>
      <c r="C137" s="63"/>
      <c r="D137" s="63" t="s">
        <v>1038</v>
      </c>
      <c r="E137">
        <v>141</v>
      </c>
    </row>
    <row r="138" spans="1:5" ht="15.75" x14ac:dyDescent="0.25">
      <c r="A138" s="63" t="s">
        <v>1039</v>
      </c>
      <c r="B138" s="63"/>
      <c r="C138" s="63"/>
      <c r="D138" s="63">
        <v>9664104</v>
      </c>
      <c r="E138">
        <v>142</v>
      </c>
    </row>
    <row r="139" spans="1:5" ht="15.75" x14ac:dyDescent="0.25">
      <c r="A139" s="63" t="s">
        <v>1040</v>
      </c>
      <c r="B139" s="63"/>
      <c r="C139" s="63"/>
      <c r="D139" s="63">
        <v>9664014</v>
      </c>
      <c r="E139">
        <v>143</v>
      </c>
    </row>
    <row r="140" spans="1:5" ht="15.75" x14ac:dyDescent="0.25">
      <c r="A140" s="63" t="s">
        <v>1042</v>
      </c>
      <c r="B140" s="63"/>
      <c r="C140" s="63"/>
      <c r="D140" s="63">
        <v>1000250</v>
      </c>
      <c r="E140">
        <v>144</v>
      </c>
    </row>
    <row r="141" spans="1:5" ht="15.75" x14ac:dyDescent="0.25">
      <c r="A141" s="63" t="s">
        <v>1043</v>
      </c>
      <c r="B141" s="63"/>
      <c r="C141" s="63"/>
      <c r="D141" s="63">
        <v>9663473</v>
      </c>
      <c r="E141">
        <v>145</v>
      </c>
    </row>
    <row r="142" spans="1:5" ht="15.75" x14ac:dyDescent="0.25">
      <c r="A142" s="63" t="s">
        <v>1044</v>
      </c>
      <c r="B142" s="63"/>
      <c r="C142" s="63"/>
      <c r="D142" s="63">
        <v>9662523</v>
      </c>
      <c r="E142">
        <v>146</v>
      </c>
    </row>
    <row r="143" spans="1:5" ht="15.75" x14ac:dyDescent="0.25">
      <c r="A143" s="63" t="s">
        <v>1045</v>
      </c>
      <c r="B143" s="63"/>
      <c r="C143" s="63"/>
      <c r="D143" s="63">
        <v>9663528</v>
      </c>
      <c r="E143">
        <v>147</v>
      </c>
    </row>
    <row r="144" spans="1:5" ht="15.75" hidden="1" x14ac:dyDescent="0.25">
      <c r="A144" s="63" t="s">
        <v>1046</v>
      </c>
      <c r="B144" s="63"/>
      <c r="C144" s="67"/>
      <c r="D144" s="63">
        <v>110787</v>
      </c>
      <c r="E144">
        <v>148</v>
      </c>
    </row>
    <row r="145" spans="1:5" ht="15.75" hidden="1" x14ac:dyDescent="0.25">
      <c r="A145" s="63" t="s">
        <v>1047</v>
      </c>
      <c r="B145" s="63"/>
      <c r="C145" s="67"/>
      <c r="D145" s="63">
        <v>9650997</v>
      </c>
      <c r="E145">
        <v>149</v>
      </c>
    </row>
    <row r="146" spans="1:5" ht="15.75" hidden="1" x14ac:dyDescent="0.25">
      <c r="A146" s="63" t="s">
        <v>1048</v>
      </c>
      <c r="B146" s="63"/>
      <c r="C146" s="67"/>
      <c r="D146" s="63">
        <v>110918</v>
      </c>
      <c r="E146">
        <v>150</v>
      </c>
    </row>
    <row r="147" spans="1:5" ht="15.75" x14ac:dyDescent="0.25">
      <c r="A147" s="63" t="s">
        <v>1049</v>
      </c>
      <c r="B147" s="63"/>
      <c r="C147" s="63"/>
      <c r="D147" s="63">
        <v>110845</v>
      </c>
      <c r="E147">
        <v>151</v>
      </c>
    </row>
    <row r="148" spans="1:5" ht="15.75" x14ac:dyDescent="0.25">
      <c r="A148" s="63" t="s">
        <v>1050</v>
      </c>
      <c r="B148" s="63"/>
      <c r="C148" s="63"/>
      <c r="D148" s="63">
        <v>111845</v>
      </c>
      <c r="E148">
        <v>152</v>
      </c>
    </row>
    <row r="149" spans="1:5" ht="15.75" hidden="1" x14ac:dyDescent="0.25">
      <c r="A149" s="63" t="s">
        <v>1051</v>
      </c>
      <c r="B149" s="63"/>
      <c r="C149" s="67"/>
      <c r="D149" s="63">
        <v>110897</v>
      </c>
      <c r="E149">
        <v>153</v>
      </c>
    </row>
    <row r="150" spans="1:5" ht="15.75" hidden="1" x14ac:dyDescent="0.25">
      <c r="A150" s="63" t="s">
        <v>1052</v>
      </c>
      <c r="B150" s="63"/>
      <c r="C150" s="67"/>
      <c r="D150" s="63">
        <v>110898</v>
      </c>
      <c r="E150">
        <v>154</v>
      </c>
    </row>
    <row r="151" spans="1:5" ht="15.75" x14ac:dyDescent="0.25">
      <c r="A151" s="63" t="s">
        <v>1053</v>
      </c>
      <c r="B151" s="63"/>
      <c r="C151" s="63"/>
      <c r="D151" s="63">
        <v>110899</v>
      </c>
      <c r="E151">
        <v>155</v>
      </c>
    </row>
    <row r="152" spans="1:5" ht="15.75" hidden="1" x14ac:dyDescent="0.25">
      <c r="A152" s="63" t="s">
        <v>1054</v>
      </c>
      <c r="B152" s="63"/>
      <c r="C152" s="67"/>
      <c r="D152" s="63">
        <v>110965</v>
      </c>
      <c r="E152">
        <v>156</v>
      </c>
    </row>
    <row r="153" spans="1:5" ht="15.75" x14ac:dyDescent="0.25">
      <c r="A153" s="63" t="s">
        <v>1055</v>
      </c>
      <c r="B153" s="63"/>
      <c r="C153" s="63"/>
      <c r="D153" s="63">
        <v>110966</v>
      </c>
      <c r="E153">
        <v>157</v>
      </c>
    </row>
    <row r="154" spans="1:5" ht="15.75" x14ac:dyDescent="0.25">
      <c r="A154" s="64" t="s">
        <v>1056</v>
      </c>
      <c r="B154" s="64"/>
      <c r="C154" s="64"/>
      <c r="D154" s="64">
        <v>1010000</v>
      </c>
      <c r="E154">
        <v>158</v>
      </c>
    </row>
    <row r="155" spans="1:5" ht="15.75" hidden="1" x14ac:dyDescent="0.25">
      <c r="A155" s="63" t="s">
        <v>1057</v>
      </c>
      <c r="B155" s="63"/>
      <c r="C155" s="67"/>
      <c r="D155" s="63">
        <v>342994</v>
      </c>
      <c r="E155">
        <v>159</v>
      </c>
    </row>
    <row r="156" spans="1:5" ht="15.75" hidden="1" x14ac:dyDescent="0.25">
      <c r="A156" s="63" t="s">
        <v>1058</v>
      </c>
      <c r="B156" s="63"/>
      <c r="C156" s="67"/>
      <c r="D156" s="63">
        <v>110996</v>
      </c>
      <c r="E156">
        <v>160</v>
      </c>
    </row>
    <row r="157" spans="1:5" ht="15.75" x14ac:dyDescent="0.25">
      <c r="A157" s="63" t="s">
        <v>1059</v>
      </c>
      <c r="B157" s="63"/>
      <c r="C157" s="63"/>
      <c r="D157" s="63">
        <v>341223</v>
      </c>
      <c r="E157">
        <v>161</v>
      </c>
    </row>
    <row r="158" spans="1:5" ht="15.75" x14ac:dyDescent="0.25">
      <c r="A158" s="63" t="s">
        <v>1060</v>
      </c>
      <c r="B158" s="63"/>
      <c r="C158" s="63"/>
      <c r="D158" s="63">
        <v>440719</v>
      </c>
      <c r="E158">
        <v>176</v>
      </c>
    </row>
    <row r="159" spans="1:5" ht="15.75" hidden="1" x14ac:dyDescent="0.25">
      <c r="A159" s="63" t="s">
        <v>1061</v>
      </c>
      <c r="B159" s="63"/>
      <c r="C159" s="67"/>
      <c r="D159" s="63">
        <v>111038</v>
      </c>
      <c r="E159">
        <v>177</v>
      </c>
    </row>
    <row r="160" spans="1:5" ht="15.75" x14ac:dyDescent="0.25">
      <c r="A160" s="63" t="s">
        <v>1062</v>
      </c>
      <c r="B160" s="63"/>
      <c r="C160" s="63"/>
      <c r="D160" s="63">
        <v>211077</v>
      </c>
      <c r="E160">
        <v>178</v>
      </c>
    </row>
    <row r="161" spans="1:5" ht="15.75" x14ac:dyDescent="0.25">
      <c r="A161" s="63" t="s">
        <v>1063</v>
      </c>
      <c r="B161" s="63"/>
      <c r="C161" s="63"/>
      <c r="D161" s="63">
        <v>210083</v>
      </c>
      <c r="E161">
        <v>179</v>
      </c>
    </row>
    <row r="162" spans="1:5" ht="15.75" x14ac:dyDescent="0.25">
      <c r="A162" s="63" t="s">
        <v>1064</v>
      </c>
      <c r="B162" s="63"/>
      <c r="C162" s="63"/>
      <c r="D162" s="63">
        <v>9660437</v>
      </c>
      <c r="E162">
        <v>180</v>
      </c>
    </row>
    <row r="163" spans="1:5" ht="15.75" x14ac:dyDescent="0.25">
      <c r="A163" s="63" t="s">
        <v>1065</v>
      </c>
      <c r="B163" s="63"/>
      <c r="C163" s="63"/>
      <c r="D163" s="63">
        <v>9663973</v>
      </c>
      <c r="E163">
        <v>181</v>
      </c>
    </row>
    <row r="164" spans="1:5" ht="15.75" x14ac:dyDescent="0.25">
      <c r="A164" s="63" t="s">
        <v>1066</v>
      </c>
      <c r="B164" s="63"/>
      <c r="C164" s="63"/>
      <c r="D164" s="63">
        <v>9663348</v>
      </c>
      <c r="E164">
        <v>182</v>
      </c>
    </row>
    <row r="165" spans="1:5" ht="15.75" x14ac:dyDescent="0.25">
      <c r="A165" s="63" t="s">
        <v>1068</v>
      </c>
      <c r="B165" s="63"/>
      <c r="C165" s="63"/>
      <c r="D165" s="63" t="s">
        <v>1067</v>
      </c>
      <c r="E165">
        <v>183</v>
      </c>
    </row>
    <row r="166" spans="1:5" ht="15.75" x14ac:dyDescent="0.25">
      <c r="A166" s="63" t="s">
        <v>1069</v>
      </c>
      <c r="B166" s="63"/>
      <c r="C166" s="63"/>
      <c r="D166" s="63" t="s">
        <v>1070</v>
      </c>
      <c r="E166">
        <v>184</v>
      </c>
    </row>
    <row r="167" spans="1:5" ht="15.75" x14ac:dyDescent="0.25">
      <c r="A167" s="63" t="s">
        <v>1071</v>
      </c>
      <c r="B167" s="63"/>
      <c r="C167" s="63"/>
      <c r="D167" s="63">
        <v>110002</v>
      </c>
      <c r="E167">
        <v>185</v>
      </c>
    </row>
    <row r="168" spans="1:5" ht="15.75" x14ac:dyDescent="0.25">
      <c r="A168" s="63" t="s">
        <v>1072</v>
      </c>
      <c r="B168" s="63"/>
      <c r="C168" s="63"/>
      <c r="D168" s="63">
        <v>1011002</v>
      </c>
      <c r="E168">
        <v>186</v>
      </c>
    </row>
    <row r="169" spans="1:5" ht="15.75" hidden="1" x14ac:dyDescent="0.25">
      <c r="A169" s="63" t="s">
        <v>1073</v>
      </c>
      <c r="B169" s="63"/>
      <c r="C169" s="67"/>
      <c r="D169" s="63">
        <v>110036</v>
      </c>
      <c r="E169">
        <v>187</v>
      </c>
    </row>
    <row r="170" spans="1:5" ht="15.75" x14ac:dyDescent="0.25">
      <c r="A170" s="63" t="s">
        <v>1074</v>
      </c>
      <c r="B170" s="63"/>
      <c r="C170" s="63"/>
      <c r="D170" s="63">
        <v>211021</v>
      </c>
      <c r="E170">
        <v>188</v>
      </c>
    </row>
    <row r="171" spans="1:5" ht="15.75" x14ac:dyDescent="0.25">
      <c r="A171" s="63" t="s">
        <v>1075</v>
      </c>
      <c r="B171" s="63"/>
      <c r="C171" s="63"/>
      <c r="D171" s="63">
        <v>211057</v>
      </c>
      <c r="E171">
        <v>189</v>
      </c>
    </row>
    <row r="172" spans="1:5" ht="15.75" x14ac:dyDescent="0.25">
      <c r="A172" s="63" t="s">
        <v>1076</v>
      </c>
      <c r="B172" s="63"/>
      <c r="C172" s="63"/>
      <c r="D172" s="63">
        <v>210049</v>
      </c>
      <c r="E172">
        <v>190</v>
      </c>
    </row>
    <row r="173" spans="1:5" ht="15.75" x14ac:dyDescent="0.25">
      <c r="A173" s="63" t="s">
        <v>1077</v>
      </c>
      <c r="B173" s="63"/>
      <c r="C173" s="63"/>
      <c r="D173" s="63">
        <v>211065</v>
      </c>
      <c r="E173">
        <v>191</v>
      </c>
    </row>
    <row r="174" spans="1:5" ht="15.75" x14ac:dyDescent="0.25">
      <c r="A174" s="63" t="s">
        <v>1078</v>
      </c>
      <c r="B174" s="63"/>
      <c r="C174" s="63"/>
      <c r="D174" s="63">
        <v>111016</v>
      </c>
      <c r="E174">
        <v>192</v>
      </c>
    </row>
    <row r="175" spans="1:5" ht="15.75" x14ac:dyDescent="0.25">
      <c r="A175" s="63" t="s">
        <v>1079</v>
      </c>
      <c r="B175" s="63"/>
      <c r="C175" s="63"/>
      <c r="D175" s="63">
        <v>111045</v>
      </c>
      <c r="E175">
        <v>193</v>
      </c>
    </row>
    <row r="176" spans="1:5" ht="15.75" hidden="1" x14ac:dyDescent="0.25">
      <c r="A176" s="63" t="s">
        <v>1080</v>
      </c>
      <c r="B176" s="63"/>
      <c r="C176" s="67"/>
      <c r="D176" s="63">
        <v>111097</v>
      </c>
      <c r="E176">
        <v>194</v>
      </c>
    </row>
    <row r="177" spans="1:5" ht="15.75" x14ac:dyDescent="0.25">
      <c r="A177" s="63" t="s">
        <v>1081</v>
      </c>
      <c r="B177" s="63"/>
      <c r="C177" s="63"/>
      <c r="D177" s="63">
        <v>9657728</v>
      </c>
      <c r="E177">
        <v>195</v>
      </c>
    </row>
    <row r="178" spans="1:5" ht="15.75" x14ac:dyDescent="0.25">
      <c r="A178" s="63" t="s">
        <v>1082</v>
      </c>
      <c r="B178" s="63"/>
      <c r="C178" s="63"/>
      <c r="D178" s="63">
        <v>110113</v>
      </c>
      <c r="E178">
        <v>196</v>
      </c>
    </row>
    <row r="179" spans="1:5" ht="15.75" x14ac:dyDescent="0.25">
      <c r="A179" s="63" t="s">
        <v>1083</v>
      </c>
      <c r="B179" s="63"/>
      <c r="C179" s="63"/>
      <c r="D179" s="63">
        <v>9661198</v>
      </c>
      <c r="E179">
        <v>197</v>
      </c>
    </row>
    <row r="180" spans="1:5" ht="15.75" x14ac:dyDescent="0.25">
      <c r="A180" s="63" t="s">
        <v>1084</v>
      </c>
      <c r="B180" s="63"/>
      <c r="C180" s="63"/>
      <c r="D180" s="63">
        <v>101188</v>
      </c>
      <c r="E180">
        <v>198</v>
      </c>
    </row>
    <row r="181" spans="1:5" ht="15.75" x14ac:dyDescent="0.25">
      <c r="A181" s="63" t="s">
        <v>1085</v>
      </c>
      <c r="B181" s="63"/>
      <c r="C181" s="63"/>
      <c r="D181" s="63">
        <v>9657694</v>
      </c>
      <c r="E181">
        <v>199</v>
      </c>
    </row>
    <row r="182" spans="1:5" ht="15.75" x14ac:dyDescent="0.25">
      <c r="A182" s="63" t="s">
        <v>1086</v>
      </c>
      <c r="B182" s="63"/>
      <c r="C182" s="63"/>
      <c r="D182" s="63">
        <v>1001194</v>
      </c>
      <c r="E182">
        <v>200</v>
      </c>
    </row>
    <row r="183" spans="1:5" ht="15.75" x14ac:dyDescent="0.25">
      <c r="A183" s="63" t="s">
        <v>1087</v>
      </c>
      <c r="B183" s="63"/>
      <c r="C183" s="63"/>
      <c r="D183" s="63">
        <v>9657589</v>
      </c>
      <c r="E183">
        <v>201</v>
      </c>
    </row>
    <row r="184" spans="1:5" ht="15.75" x14ac:dyDescent="0.25">
      <c r="A184" s="63" t="s">
        <v>1089</v>
      </c>
      <c r="B184" s="63"/>
      <c r="C184" s="63"/>
      <c r="D184" s="63" t="s">
        <v>1088</v>
      </c>
      <c r="E184">
        <v>202</v>
      </c>
    </row>
    <row r="185" spans="1:5" ht="15.75" x14ac:dyDescent="0.25">
      <c r="A185" s="63" t="s">
        <v>1090</v>
      </c>
      <c r="B185" s="63"/>
      <c r="C185" s="63"/>
      <c r="D185" s="63">
        <v>9657593</v>
      </c>
      <c r="E185">
        <v>203</v>
      </c>
    </row>
    <row r="186" spans="1:5" ht="15.75" x14ac:dyDescent="0.25">
      <c r="A186" s="63" t="s">
        <v>1091</v>
      </c>
      <c r="B186" s="63"/>
      <c r="C186" s="63"/>
      <c r="D186" s="63">
        <v>9657566</v>
      </c>
      <c r="E186">
        <v>204</v>
      </c>
    </row>
    <row r="187" spans="1:5" ht="15.75" x14ac:dyDescent="0.25">
      <c r="A187" s="63" t="s">
        <v>1092</v>
      </c>
      <c r="B187" s="63"/>
      <c r="C187" s="63"/>
      <c r="D187" s="63">
        <v>9660323</v>
      </c>
      <c r="E187">
        <v>205</v>
      </c>
    </row>
    <row r="188" spans="1:5" ht="15.75" x14ac:dyDescent="0.25">
      <c r="A188" s="63" t="s">
        <v>1093</v>
      </c>
      <c r="B188" s="63"/>
      <c r="C188" s="63"/>
      <c r="D188" s="63">
        <v>9657607</v>
      </c>
      <c r="E188">
        <v>206</v>
      </c>
    </row>
    <row r="189" spans="1:5" ht="15.75" x14ac:dyDescent="0.25">
      <c r="A189" s="63" t="s">
        <v>1094</v>
      </c>
      <c r="B189" s="63"/>
      <c r="C189" s="63"/>
      <c r="D189" s="63">
        <v>9657711</v>
      </c>
      <c r="E189">
        <v>207</v>
      </c>
    </row>
    <row r="190" spans="1:5" ht="15.75" x14ac:dyDescent="0.25">
      <c r="A190" s="63" t="s">
        <v>1095</v>
      </c>
      <c r="B190" s="63"/>
      <c r="C190" s="63"/>
      <c r="D190" s="63">
        <v>9657761</v>
      </c>
      <c r="E190">
        <v>208</v>
      </c>
    </row>
    <row r="191" spans="1:5" ht="15.75" x14ac:dyDescent="0.25">
      <c r="A191" s="63" t="s">
        <v>1096</v>
      </c>
      <c r="B191" s="63"/>
      <c r="C191" s="63"/>
      <c r="D191" s="63">
        <v>9657879</v>
      </c>
      <c r="E191">
        <v>209</v>
      </c>
    </row>
    <row r="192" spans="1:5" ht="15.75" x14ac:dyDescent="0.25">
      <c r="A192" s="63" t="s">
        <v>1097</v>
      </c>
      <c r="B192" s="63"/>
      <c r="C192" s="63"/>
      <c r="D192" s="63">
        <v>9657880</v>
      </c>
      <c r="E192">
        <v>210</v>
      </c>
    </row>
    <row r="193" spans="1:5" ht="15.75" x14ac:dyDescent="0.25">
      <c r="A193" s="63" t="s">
        <v>1098</v>
      </c>
      <c r="B193" s="63"/>
      <c r="C193" s="63"/>
      <c r="D193" s="63">
        <v>9657883</v>
      </c>
      <c r="E193">
        <v>211</v>
      </c>
    </row>
    <row r="194" spans="1:5" ht="15.75" x14ac:dyDescent="0.25">
      <c r="A194" s="63" t="s">
        <v>1099</v>
      </c>
      <c r="B194" s="63"/>
      <c r="C194" s="63"/>
      <c r="D194" s="63">
        <v>9662491</v>
      </c>
      <c r="E194">
        <v>212</v>
      </c>
    </row>
    <row r="195" spans="1:5" ht="15.75" x14ac:dyDescent="0.25">
      <c r="A195" s="63" t="s">
        <v>1100</v>
      </c>
      <c r="B195" s="63"/>
      <c r="C195" s="63"/>
      <c r="D195" s="63">
        <v>9662597</v>
      </c>
      <c r="E195">
        <v>213</v>
      </c>
    </row>
    <row r="196" spans="1:5" ht="15.75" x14ac:dyDescent="0.25">
      <c r="A196" s="63" t="s">
        <v>1101</v>
      </c>
      <c r="B196" s="63"/>
      <c r="C196" s="63"/>
      <c r="D196" s="63">
        <v>9661205</v>
      </c>
      <c r="E196">
        <v>214</v>
      </c>
    </row>
    <row r="197" spans="1:5" ht="15.75" x14ac:dyDescent="0.25">
      <c r="A197" s="63" t="s">
        <v>1102</v>
      </c>
      <c r="B197" s="63"/>
      <c r="C197" s="63"/>
      <c r="D197" s="63">
        <v>9661208</v>
      </c>
      <c r="E197">
        <v>215</v>
      </c>
    </row>
    <row r="198" spans="1:5" ht="15.75" hidden="1" x14ac:dyDescent="0.25">
      <c r="A198" s="63" t="s">
        <v>1103</v>
      </c>
      <c r="B198" s="63"/>
      <c r="C198" s="67"/>
      <c r="D198" s="63">
        <v>111133</v>
      </c>
      <c r="E198">
        <v>216</v>
      </c>
    </row>
    <row r="199" spans="1:5" ht="15.75" x14ac:dyDescent="0.25">
      <c r="A199" s="63" t="s">
        <v>1104</v>
      </c>
      <c r="B199" s="63"/>
      <c r="C199" s="63"/>
      <c r="D199" s="63">
        <v>9661166</v>
      </c>
      <c r="E199">
        <v>217</v>
      </c>
    </row>
    <row r="200" spans="1:5" ht="15.75" x14ac:dyDescent="0.25">
      <c r="A200" s="63" t="s">
        <v>1105</v>
      </c>
      <c r="B200" s="63"/>
      <c r="C200" s="63"/>
      <c r="D200" s="63">
        <v>9662598</v>
      </c>
      <c r="E200">
        <v>218</v>
      </c>
    </row>
    <row r="201" spans="1:5" ht="15.75" x14ac:dyDescent="0.25">
      <c r="A201" s="63" t="s">
        <v>1106</v>
      </c>
      <c r="B201" s="63"/>
      <c r="C201" s="63"/>
      <c r="D201" s="63">
        <v>9662464</v>
      </c>
      <c r="E201">
        <v>219</v>
      </c>
    </row>
    <row r="202" spans="1:5" ht="15.75" x14ac:dyDescent="0.25">
      <c r="A202" s="63" t="s">
        <v>1107</v>
      </c>
      <c r="B202" s="63"/>
      <c r="C202" s="63"/>
      <c r="D202" s="63">
        <v>9661222</v>
      </c>
      <c r="E202">
        <v>220</v>
      </c>
    </row>
    <row r="203" spans="1:5" ht="15.75" x14ac:dyDescent="0.25">
      <c r="A203" s="63" t="s">
        <v>1108</v>
      </c>
      <c r="B203" s="63"/>
      <c r="C203" s="63"/>
      <c r="D203" s="63">
        <v>9662515</v>
      </c>
      <c r="E203">
        <v>221</v>
      </c>
    </row>
    <row r="204" spans="1:5" ht="15.75" x14ac:dyDescent="0.25">
      <c r="A204" s="63" t="s">
        <v>1109</v>
      </c>
      <c r="B204" s="63"/>
      <c r="C204" s="63"/>
      <c r="D204" s="63">
        <v>9663337</v>
      </c>
      <c r="E204">
        <v>222</v>
      </c>
    </row>
    <row r="205" spans="1:5" ht="15.75" x14ac:dyDescent="0.25">
      <c r="A205" s="63" t="s">
        <v>1110</v>
      </c>
      <c r="B205" s="63"/>
      <c r="C205" s="63"/>
      <c r="D205" s="63">
        <v>9662557</v>
      </c>
      <c r="E205">
        <v>223</v>
      </c>
    </row>
    <row r="206" spans="1:5" ht="15.75" x14ac:dyDescent="0.25">
      <c r="A206" s="63" t="s">
        <v>1111</v>
      </c>
      <c r="B206" s="63"/>
      <c r="C206" s="63"/>
      <c r="D206" s="63">
        <v>9662490</v>
      </c>
      <c r="E206">
        <v>224</v>
      </c>
    </row>
    <row r="207" spans="1:5" ht="15.75" x14ac:dyDescent="0.25">
      <c r="A207" s="63" t="s">
        <v>1112</v>
      </c>
      <c r="B207" s="63"/>
      <c r="C207" s="63"/>
      <c r="D207" s="63">
        <v>9663303</v>
      </c>
      <c r="E207">
        <v>225</v>
      </c>
    </row>
    <row r="208" spans="1:5" ht="15.75" x14ac:dyDescent="0.25">
      <c r="A208" s="63" t="s">
        <v>1113</v>
      </c>
      <c r="B208" s="63"/>
      <c r="C208" s="63"/>
      <c r="D208" s="63">
        <v>9663264</v>
      </c>
      <c r="E208">
        <v>226</v>
      </c>
    </row>
    <row r="209" spans="1:5" ht="15.75" x14ac:dyDescent="0.25">
      <c r="A209" s="63" t="s">
        <v>1114</v>
      </c>
      <c r="B209" s="63"/>
      <c r="C209" s="63"/>
      <c r="D209" s="63">
        <v>9663382</v>
      </c>
      <c r="E209">
        <v>227</v>
      </c>
    </row>
    <row r="210" spans="1:5" ht="15.75" x14ac:dyDescent="0.25">
      <c r="A210" s="63" t="s">
        <v>1115</v>
      </c>
      <c r="B210" s="63"/>
      <c r="C210" s="63"/>
      <c r="D210" s="63">
        <v>9663399</v>
      </c>
      <c r="E210">
        <v>228</v>
      </c>
    </row>
    <row r="211" spans="1:5" ht="15.75" x14ac:dyDescent="0.25">
      <c r="A211" s="63" t="s">
        <v>837</v>
      </c>
      <c r="B211" s="63"/>
      <c r="C211" s="63"/>
      <c r="D211" s="63">
        <v>9663304</v>
      </c>
      <c r="E211">
        <v>229</v>
      </c>
    </row>
    <row r="212" spans="1:5" ht="15.75" x14ac:dyDescent="0.25">
      <c r="A212" s="63" t="s">
        <v>1116</v>
      </c>
      <c r="B212" s="63"/>
      <c r="C212" s="63"/>
      <c r="D212" s="63">
        <v>9663361</v>
      </c>
      <c r="E212">
        <v>230</v>
      </c>
    </row>
    <row r="213" spans="1:5" ht="15.75" x14ac:dyDescent="0.25">
      <c r="A213" s="63" t="s">
        <v>1117</v>
      </c>
      <c r="B213" s="63"/>
      <c r="C213" s="63"/>
      <c r="D213" s="63">
        <v>9663544</v>
      </c>
      <c r="E213">
        <v>231</v>
      </c>
    </row>
    <row r="214" spans="1:5" ht="15.75" x14ac:dyDescent="0.25">
      <c r="A214" s="63" t="s">
        <v>1118</v>
      </c>
      <c r="B214" s="63"/>
      <c r="C214" s="63"/>
      <c r="D214" s="63">
        <v>9663542</v>
      </c>
      <c r="E214">
        <v>232</v>
      </c>
    </row>
    <row r="215" spans="1:5" ht="15.75" x14ac:dyDescent="0.25">
      <c r="A215" s="63" t="s">
        <v>1119</v>
      </c>
      <c r="B215" s="63"/>
      <c r="C215" s="63"/>
      <c r="D215" s="63">
        <v>9663822</v>
      </c>
      <c r="E215">
        <v>233</v>
      </c>
    </row>
    <row r="216" spans="1:5" ht="15.75" x14ac:dyDescent="0.25">
      <c r="A216" s="63" t="s">
        <v>1120</v>
      </c>
      <c r="B216" s="63"/>
      <c r="C216" s="63"/>
      <c r="D216" s="63">
        <v>9663886</v>
      </c>
      <c r="E216">
        <v>234</v>
      </c>
    </row>
    <row r="217" spans="1:5" ht="15.75" x14ac:dyDescent="0.25">
      <c r="A217" s="63" t="s">
        <v>1121</v>
      </c>
      <c r="B217" s="63"/>
      <c r="C217" s="63"/>
      <c r="D217" s="63">
        <v>9664031</v>
      </c>
      <c r="E217">
        <v>235</v>
      </c>
    </row>
    <row r="218" spans="1:5" ht="15.75" x14ac:dyDescent="0.25">
      <c r="A218" s="63" t="s">
        <v>1122</v>
      </c>
      <c r="B218" s="63"/>
      <c r="C218" s="63"/>
      <c r="D218" s="63">
        <v>9663744</v>
      </c>
      <c r="E218">
        <v>236</v>
      </c>
    </row>
    <row r="219" spans="1:5" ht="15.75" x14ac:dyDescent="0.25">
      <c r="A219" s="63" t="s">
        <v>1123</v>
      </c>
      <c r="B219" s="63"/>
      <c r="C219" s="63"/>
      <c r="D219" s="63">
        <v>9663888</v>
      </c>
      <c r="E219">
        <v>237</v>
      </c>
    </row>
    <row r="220" spans="1:5" ht="15.75" x14ac:dyDescent="0.25">
      <c r="A220" s="63" t="s">
        <v>1124</v>
      </c>
      <c r="B220" s="63"/>
      <c r="C220" s="63"/>
      <c r="D220" s="63">
        <v>9663756</v>
      </c>
      <c r="E220">
        <v>238</v>
      </c>
    </row>
    <row r="221" spans="1:5" ht="15.75" x14ac:dyDescent="0.25">
      <c r="A221" s="63" t="s">
        <v>1125</v>
      </c>
      <c r="B221" s="63"/>
      <c r="C221" s="63"/>
      <c r="D221" s="63">
        <v>9663683</v>
      </c>
      <c r="E221">
        <v>239</v>
      </c>
    </row>
    <row r="222" spans="1:5" ht="15.75" x14ac:dyDescent="0.25">
      <c r="A222" s="63" t="s">
        <v>1126</v>
      </c>
      <c r="B222" s="63"/>
      <c r="C222" s="63"/>
      <c r="D222" s="63">
        <v>9664059</v>
      </c>
      <c r="E222">
        <v>240</v>
      </c>
    </row>
    <row r="223" spans="1:5" ht="15.75" x14ac:dyDescent="0.25">
      <c r="A223" s="63" t="s">
        <v>1127</v>
      </c>
      <c r="B223" s="63"/>
      <c r="C223" s="63"/>
      <c r="D223" s="63" t="s">
        <v>1128</v>
      </c>
      <c r="E223">
        <v>241</v>
      </c>
    </row>
    <row r="224" spans="1:5" ht="15.75" x14ac:dyDescent="0.25">
      <c r="A224" s="63" t="s">
        <v>1129</v>
      </c>
      <c r="B224" s="63"/>
      <c r="C224" s="63"/>
      <c r="D224" s="63" t="s">
        <v>1130</v>
      </c>
      <c r="E224">
        <v>242</v>
      </c>
    </row>
    <row r="225" spans="1:5" ht="15.75" hidden="1" x14ac:dyDescent="0.25">
      <c r="A225" s="63" t="s">
        <v>1131</v>
      </c>
      <c r="B225" s="63"/>
      <c r="C225" s="67"/>
      <c r="D225" s="63">
        <v>111161</v>
      </c>
      <c r="E225">
        <v>243</v>
      </c>
    </row>
    <row r="226" spans="1:5" ht="15.75" x14ac:dyDescent="0.25">
      <c r="A226" s="63" t="s">
        <v>1132</v>
      </c>
      <c r="B226" s="63"/>
      <c r="C226" s="63"/>
      <c r="D226" s="63">
        <v>111196</v>
      </c>
      <c r="E226">
        <v>244</v>
      </c>
    </row>
    <row r="227" spans="1:5" ht="15.75" x14ac:dyDescent="0.25">
      <c r="A227" s="63" t="s">
        <v>1133</v>
      </c>
      <c r="B227" s="63"/>
      <c r="C227" s="63"/>
      <c r="D227" s="63">
        <v>110203</v>
      </c>
      <c r="E227">
        <v>245</v>
      </c>
    </row>
    <row r="228" spans="1:5" ht="15.75" x14ac:dyDescent="0.25">
      <c r="A228" s="63" t="s">
        <v>1134</v>
      </c>
      <c r="B228" s="63"/>
      <c r="C228" s="63"/>
      <c r="D228" s="63">
        <v>101207</v>
      </c>
      <c r="E228">
        <v>246</v>
      </c>
    </row>
    <row r="229" spans="1:5" ht="15.75" x14ac:dyDescent="0.25">
      <c r="A229" s="63" t="s">
        <v>1135</v>
      </c>
      <c r="B229" s="63"/>
      <c r="C229" s="63"/>
      <c r="D229" s="63">
        <v>110213</v>
      </c>
      <c r="E229">
        <v>247</v>
      </c>
    </row>
    <row r="230" spans="1:5" ht="15.75" hidden="1" x14ac:dyDescent="0.25">
      <c r="A230" s="63" t="s">
        <v>1136</v>
      </c>
      <c r="B230" s="63"/>
      <c r="C230" s="67"/>
      <c r="D230" s="63">
        <v>110219</v>
      </c>
      <c r="E230">
        <v>248</v>
      </c>
    </row>
    <row r="231" spans="1:5" ht="15.75" x14ac:dyDescent="0.25">
      <c r="A231" s="63" t="s">
        <v>1137</v>
      </c>
      <c r="B231" s="63"/>
      <c r="C231" s="63"/>
      <c r="D231" s="63">
        <v>111234</v>
      </c>
      <c r="E231">
        <v>249</v>
      </c>
    </row>
    <row r="232" spans="1:5" ht="15.75" x14ac:dyDescent="0.25">
      <c r="A232" s="63" t="s">
        <v>1138</v>
      </c>
      <c r="B232" s="63"/>
      <c r="C232" s="63"/>
      <c r="D232" s="63">
        <v>100360</v>
      </c>
      <c r="E232">
        <v>250</v>
      </c>
    </row>
    <row r="233" spans="1:5" ht="15.75" x14ac:dyDescent="0.25">
      <c r="A233" s="63" t="s">
        <v>1139</v>
      </c>
      <c r="B233" s="63"/>
      <c r="C233" s="64"/>
      <c r="D233" s="63">
        <v>110558</v>
      </c>
      <c r="E233">
        <v>251</v>
      </c>
    </row>
    <row r="234" spans="1:5" ht="15.75" x14ac:dyDescent="0.25">
      <c r="A234" s="63" t="s">
        <v>1140</v>
      </c>
      <c r="B234" s="63"/>
      <c r="C234" s="63"/>
      <c r="D234" s="63">
        <v>3110951</v>
      </c>
      <c r="E234">
        <v>252</v>
      </c>
    </row>
    <row r="235" spans="1:5" ht="15.75" hidden="1" x14ac:dyDescent="0.25">
      <c r="A235" s="63" t="s">
        <v>1141</v>
      </c>
      <c r="B235" s="63"/>
      <c r="C235" s="67"/>
      <c r="D235" s="63">
        <v>3110967</v>
      </c>
      <c r="E235">
        <v>253</v>
      </c>
    </row>
    <row r="236" spans="1:5" ht="15.75" x14ac:dyDescent="0.25">
      <c r="A236" s="63" t="s">
        <v>1142</v>
      </c>
      <c r="B236" s="63"/>
      <c r="C236" s="63"/>
      <c r="D236" s="63">
        <v>3110982</v>
      </c>
      <c r="E236">
        <v>254</v>
      </c>
    </row>
    <row r="237" spans="1:5" ht="15.75" x14ac:dyDescent="0.25">
      <c r="A237" s="63" t="s">
        <v>1143</v>
      </c>
      <c r="B237" s="63"/>
      <c r="C237" s="63"/>
      <c r="D237" s="63">
        <v>111700</v>
      </c>
      <c r="E237">
        <v>255</v>
      </c>
    </row>
    <row r="238" spans="1:5" ht="15.75" hidden="1" x14ac:dyDescent="0.25">
      <c r="A238" s="63" t="s">
        <v>1144</v>
      </c>
      <c r="B238" s="63"/>
      <c r="C238" s="67"/>
      <c r="D238" s="63">
        <v>110770</v>
      </c>
      <c r="E238">
        <v>256</v>
      </c>
    </row>
    <row r="239" spans="1:5" ht="15.75" x14ac:dyDescent="0.25">
      <c r="A239" s="63" t="s">
        <v>1145</v>
      </c>
      <c r="B239" s="63"/>
      <c r="C239" s="63"/>
      <c r="D239" s="63">
        <v>110771</v>
      </c>
      <c r="E239">
        <v>257</v>
      </c>
    </row>
    <row r="240" spans="1:5" ht="15.75" hidden="1" x14ac:dyDescent="0.25">
      <c r="A240" s="63" t="s">
        <v>1146</v>
      </c>
      <c r="B240" s="63"/>
      <c r="C240" s="67"/>
      <c r="D240" s="63">
        <v>110839</v>
      </c>
      <c r="E240">
        <v>258</v>
      </c>
    </row>
    <row r="241" spans="1:5" ht="15.75" hidden="1" x14ac:dyDescent="0.25">
      <c r="A241" s="63" t="s">
        <v>1147</v>
      </c>
      <c r="B241" s="63"/>
      <c r="C241" s="67"/>
      <c r="D241" s="63">
        <v>110841</v>
      </c>
      <c r="E241">
        <v>259</v>
      </c>
    </row>
    <row r="242" spans="1:5" ht="15.75" hidden="1" x14ac:dyDescent="0.25">
      <c r="A242" s="63" t="s">
        <v>1148</v>
      </c>
      <c r="B242" s="63"/>
      <c r="C242" s="67"/>
      <c r="D242" s="63">
        <v>110851</v>
      </c>
      <c r="E242">
        <v>260</v>
      </c>
    </row>
    <row r="243" spans="1:5" ht="15.75" x14ac:dyDescent="0.25">
      <c r="A243" s="63" t="s">
        <v>1149</v>
      </c>
      <c r="B243" s="63"/>
      <c r="C243" s="63"/>
      <c r="D243" s="63">
        <v>110896</v>
      </c>
      <c r="E243">
        <v>261</v>
      </c>
    </row>
    <row r="244" spans="1:5" ht="15.75" x14ac:dyDescent="0.25">
      <c r="A244" s="63" t="s">
        <v>1150</v>
      </c>
      <c r="B244" s="63"/>
      <c r="C244" s="63"/>
      <c r="D244" s="63">
        <v>110962</v>
      </c>
      <c r="E244">
        <v>262</v>
      </c>
    </row>
    <row r="245" spans="1:5" ht="15.75" x14ac:dyDescent="0.25">
      <c r="A245" s="63" t="s">
        <v>1151</v>
      </c>
      <c r="B245" s="63"/>
      <c r="C245" s="63"/>
      <c r="D245" s="63">
        <v>1100962</v>
      </c>
      <c r="E245">
        <v>263</v>
      </c>
    </row>
    <row r="246" spans="1:5" ht="15.75" hidden="1" x14ac:dyDescent="0.25">
      <c r="A246" s="63" t="s">
        <v>1152</v>
      </c>
      <c r="B246" s="63"/>
      <c r="C246" s="67"/>
      <c r="D246" s="63">
        <v>1011001</v>
      </c>
      <c r="E246">
        <v>264</v>
      </c>
    </row>
    <row r="247" spans="1:5" ht="15.75" x14ac:dyDescent="0.25">
      <c r="A247" s="63" t="s">
        <v>1153</v>
      </c>
      <c r="B247" s="63"/>
      <c r="C247" s="63"/>
      <c r="D247" s="63">
        <v>100989</v>
      </c>
      <c r="E247">
        <v>265</v>
      </c>
    </row>
  </sheetData>
  <autoFilter ref="A1:C247">
    <filterColumn colId="2">
      <colorFilter dxfId="0"/>
    </filterColumn>
  </autoFilter>
  <pageMargins left="0.7" right="0.7" top="0.75" bottom="0.75" header="0.3" footer="0.3"/>
  <pageSetup paperSize="9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4"/>
  <sheetViews>
    <sheetView workbookViewId="0">
      <selection sqref="A1:T24"/>
    </sheetView>
  </sheetViews>
  <sheetFormatPr defaultRowHeight="15" x14ac:dyDescent="0.25"/>
  <sheetData>
    <row r="1" spans="1:20" ht="15.75" x14ac:dyDescent="0.25">
      <c r="A1" s="190" t="s">
        <v>1155</v>
      </c>
      <c r="B1" s="190"/>
      <c r="C1" s="190"/>
      <c r="D1" s="190"/>
      <c r="E1" s="190"/>
      <c r="F1" s="190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20" ht="30" x14ac:dyDescent="0.25">
      <c r="A2" s="192" t="s">
        <v>1156</v>
      </c>
      <c r="B2" s="192" t="s">
        <v>1157</v>
      </c>
      <c r="C2" s="194" t="s">
        <v>1158</v>
      </c>
      <c r="D2" s="195"/>
      <c r="E2" s="194" t="s">
        <v>1159</v>
      </c>
      <c r="F2" s="196"/>
      <c r="G2" s="195"/>
      <c r="H2" s="194" t="s">
        <v>1160</v>
      </c>
      <c r="I2" s="196"/>
      <c r="J2" s="195"/>
      <c r="K2" s="194" t="s">
        <v>1161</v>
      </c>
      <c r="L2" s="196"/>
      <c r="M2" s="195"/>
      <c r="N2" s="194" t="s">
        <v>1162</v>
      </c>
      <c r="O2" s="196"/>
      <c r="P2" s="195"/>
      <c r="Q2" s="194" t="s">
        <v>1163</v>
      </c>
      <c r="R2" s="196"/>
      <c r="S2" s="195"/>
      <c r="T2" s="71" t="s">
        <v>1164</v>
      </c>
    </row>
    <row r="3" spans="1:20" ht="15.75" x14ac:dyDescent="0.25">
      <c r="A3" s="193"/>
      <c r="B3" s="193"/>
      <c r="C3" s="72" t="s">
        <v>1165</v>
      </c>
      <c r="D3" s="72" t="s">
        <v>1166</v>
      </c>
      <c r="E3" s="72" t="s">
        <v>1165</v>
      </c>
      <c r="F3" s="73" t="s">
        <v>1166</v>
      </c>
      <c r="G3" s="72" t="s">
        <v>1167</v>
      </c>
      <c r="H3" s="72" t="s">
        <v>1165</v>
      </c>
      <c r="I3" s="73" t="s">
        <v>1166</v>
      </c>
      <c r="J3" s="72" t="s">
        <v>1167</v>
      </c>
      <c r="K3" s="72" t="s">
        <v>1165</v>
      </c>
      <c r="L3" s="73" t="s">
        <v>1166</v>
      </c>
      <c r="M3" s="72" t="s">
        <v>1167</v>
      </c>
      <c r="N3" s="72" t="s">
        <v>1165</v>
      </c>
      <c r="O3" s="73" t="s">
        <v>1166</v>
      </c>
      <c r="P3" s="72" t="s">
        <v>1167</v>
      </c>
      <c r="Q3" s="72" t="s">
        <v>1165</v>
      </c>
      <c r="R3" s="73" t="s">
        <v>1166</v>
      </c>
      <c r="S3" s="72" t="s">
        <v>1167</v>
      </c>
      <c r="T3" s="72" t="s">
        <v>1167</v>
      </c>
    </row>
    <row r="4" spans="1:20" ht="157.5" x14ac:dyDescent="0.25">
      <c r="A4" s="72">
        <v>1</v>
      </c>
      <c r="B4" s="74" t="s">
        <v>1168</v>
      </c>
      <c r="C4" s="72">
        <v>81</v>
      </c>
      <c r="D4" s="72" t="s">
        <v>1169</v>
      </c>
      <c r="E4" s="72">
        <v>40</v>
      </c>
      <c r="F4" s="73" t="s">
        <v>1169</v>
      </c>
      <c r="G4" s="75">
        <v>1200</v>
      </c>
      <c r="H4" s="72">
        <v>41</v>
      </c>
      <c r="I4" s="73" t="s">
        <v>1169</v>
      </c>
      <c r="J4" s="75">
        <v>1230</v>
      </c>
      <c r="K4" s="72"/>
      <c r="L4" s="73" t="s">
        <v>1169</v>
      </c>
      <c r="M4" s="75"/>
      <c r="N4" s="72"/>
      <c r="O4" s="73" t="s">
        <v>1169</v>
      </c>
      <c r="P4" s="75"/>
      <c r="Q4" s="72"/>
      <c r="R4" s="73" t="s">
        <v>1169</v>
      </c>
      <c r="S4" s="75"/>
      <c r="T4" s="72">
        <f>G4+J4+M4+P4+S4</f>
        <v>2430</v>
      </c>
    </row>
    <row r="5" spans="1:20" ht="30" x14ac:dyDescent="0.25">
      <c r="A5" s="72" t="s">
        <v>1170</v>
      </c>
      <c r="B5" s="76" t="s">
        <v>1171</v>
      </c>
      <c r="C5" s="72">
        <v>81</v>
      </c>
      <c r="D5" s="77" t="s">
        <v>1169</v>
      </c>
      <c r="E5" s="77">
        <v>40</v>
      </c>
      <c r="F5" s="78" t="s">
        <v>1169</v>
      </c>
      <c r="G5" s="79">
        <v>1200</v>
      </c>
      <c r="H5" s="77">
        <v>41</v>
      </c>
      <c r="I5" s="78" t="s">
        <v>1169</v>
      </c>
      <c r="J5" s="79">
        <v>1230</v>
      </c>
      <c r="K5" s="77"/>
      <c r="L5" s="78" t="s">
        <v>1169</v>
      </c>
      <c r="M5" s="79"/>
      <c r="N5" s="77"/>
      <c r="O5" s="78" t="s">
        <v>1169</v>
      </c>
      <c r="P5" s="79"/>
      <c r="Q5" s="77"/>
      <c r="R5" s="78" t="s">
        <v>1169</v>
      </c>
      <c r="S5" s="75"/>
      <c r="T5" s="72">
        <f>G5+J5+M5+P5+S5</f>
        <v>2430</v>
      </c>
    </row>
    <row r="6" spans="1:20" ht="15.75" x14ac:dyDescent="0.25">
      <c r="A6" s="72" t="s">
        <v>1172</v>
      </c>
      <c r="B6" s="76" t="s">
        <v>1173</v>
      </c>
      <c r="C6" s="80"/>
      <c r="D6" s="78" t="s">
        <v>1169</v>
      </c>
      <c r="E6" s="77"/>
      <c r="F6" s="78" t="s">
        <v>1169</v>
      </c>
      <c r="G6" s="79"/>
      <c r="H6" s="77"/>
      <c r="I6" s="78" t="s">
        <v>1169</v>
      </c>
      <c r="J6" s="79"/>
      <c r="K6" s="77"/>
      <c r="L6" s="78" t="s">
        <v>1169</v>
      </c>
      <c r="M6" s="79"/>
      <c r="N6" s="77"/>
      <c r="O6" s="78" t="s">
        <v>1169</v>
      </c>
      <c r="P6" s="79"/>
      <c r="Q6" s="77"/>
      <c r="R6" s="78" t="s">
        <v>1169</v>
      </c>
      <c r="S6" s="81"/>
      <c r="T6" s="70"/>
    </row>
    <row r="7" spans="1:20" ht="173.25" x14ac:dyDescent="0.25">
      <c r="A7" s="75">
        <v>2</v>
      </c>
      <c r="B7" s="82" t="s">
        <v>1174</v>
      </c>
      <c r="C7" s="72">
        <v>1616</v>
      </c>
      <c r="D7" s="83">
        <v>737.38</v>
      </c>
      <c r="E7" s="75">
        <v>2</v>
      </c>
      <c r="F7" s="84"/>
      <c r="G7" s="75">
        <v>50</v>
      </c>
      <c r="H7" s="75">
        <v>2</v>
      </c>
      <c r="I7" s="84"/>
      <c r="J7" s="75">
        <v>50</v>
      </c>
      <c r="K7" s="75"/>
      <c r="L7" s="85"/>
      <c r="M7" s="75"/>
      <c r="N7" s="75"/>
      <c r="O7" s="84"/>
      <c r="P7" s="75"/>
      <c r="Q7" s="75"/>
      <c r="R7" s="84"/>
      <c r="S7" s="75"/>
      <c r="T7" s="75">
        <f>S7+P7+M7+J7+G7</f>
        <v>100</v>
      </c>
    </row>
    <row r="8" spans="1:20" ht="15.75" x14ac:dyDescent="0.25">
      <c r="A8" s="75">
        <v>2.1</v>
      </c>
      <c r="B8" s="81" t="s">
        <v>1175</v>
      </c>
      <c r="C8" s="72">
        <v>139</v>
      </c>
      <c r="D8" s="86">
        <v>78.290000000000006</v>
      </c>
      <c r="E8" s="75"/>
      <c r="F8" s="84"/>
      <c r="G8" s="75"/>
      <c r="H8" s="75"/>
      <c r="I8" s="84"/>
      <c r="J8" s="75"/>
      <c r="K8" s="81"/>
      <c r="L8" s="85"/>
      <c r="M8" s="79"/>
      <c r="N8" s="79"/>
      <c r="O8" s="87"/>
      <c r="P8" s="79"/>
      <c r="Q8" s="81"/>
      <c r="R8" s="85"/>
      <c r="S8" s="81"/>
      <c r="T8" s="70"/>
    </row>
    <row r="9" spans="1:20" ht="15.75" x14ac:dyDescent="0.25">
      <c r="A9" s="83">
        <v>2.2000000000000002</v>
      </c>
      <c r="B9" s="81" t="s">
        <v>1176</v>
      </c>
      <c r="C9" s="80">
        <v>1249</v>
      </c>
      <c r="D9" s="83">
        <v>659.09</v>
      </c>
      <c r="E9" s="75"/>
      <c r="F9" s="84"/>
      <c r="G9" s="75"/>
      <c r="H9" s="75"/>
      <c r="I9" s="84"/>
      <c r="J9" s="75"/>
      <c r="K9" s="81"/>
      <c r="L9" s="85"/>
      <c r="M9" s="81"/>
      <c r="N9" s="81"/>
      <c r="O9" s="85"/>
      <c r="P9" s="81"/>
      <c r="Q9" s="81"/>
      <c r="R9" s="85"/>
      <c r="S9" s="81"/>
      <c r="T9" s="70"/>
    </row>
    <row r="10" spans="1:20" ht="15.75" x14ac:dyDescent="0.25">
      <c r="A10" s="83">
        <v>2.2999999999999998</v>
      </c>
      <c r="B10" s="88" t="s">
        <v>1171</v>
      </c>
      <c r="C10" s="89">
        <v>224</v>
      </c>
      <c r="D10" s="83" t="s">
        <v>1169</v>
      </c>
      <c r="E10" s="75"/>
      <c r="F10" s="83" t="s">
        <v>1169</v>
      </c>
      <c r="G10" s="75"/>
      <c r="H10" s="75"/>
      <c r="I10" s="83" t="s">
        <v>1169</v>
      </c>
      <c r="J10" s="75"/>
      <c r="K10" s="79"/>
      <c r="L10" s="83" t="s">
        <v>1169</v>
      </c>
      <c r="M10" s="79"/>
      <c r="N10" s="79"/>
      <c r="O10" s="83" t="s">
        <v>1169</v>
      </c>
      <c r="P10" s="79"/>
      <c r="Q10" s="79"/>
      <c r="R10" s="83" t="s">
        <v>1169</v>
      </c>
      <c r="S10" s="75"/>
      <c r="T10" s="70"/>
    </row>
    <row r="11" spans="1:20" ht="15.75" x14ac:dyDescent="0.25">
      <c r="A11" s="83">
        <v>2.4</v>
      </c>
      <c r="B11" s="88" t="s">
        <v>1173</v>
      </c>
      <c r="C11" s="72">
        <v>4</v>
      </c>
      <c r="D11" s="90"/>
      <c r="E11" s="75">
        <v>2</v>
      </c>
      <c r="F11" s="84" t="s">
        <v>1169</v>
      </c>
      <c r="G11" s="75">
        <v>50</v>
      </c>
      <c r="H11" s="75">
        <v>2</v>
      </c>
      <c r="I11" s="84"/>
      <c r="J11" s="75">
        <v>50</v>
      </c>
      <c r="K11" s="75"/>
      <c r="L11" s="84"/>
      <c r="M11" s="75"/>
      <c r="N11" s="75"/>
      <c r="O11" s="84"/>
      <c r="P11" s="75"/>
      <c r="Q11" s="75"/>
      <c r="R11" s="84"/>
      <c r="S11" s="75"/>
      <c r="T11" s="75">
        <f>S11+P11+M11+J11+G11</f>
        <v>100</v>
      </c>
    </row>
    <row r="12" spans="1:20" ht="220.5" x14ac:dyDescent="0.25">
      <c r="A12" s="75">
        <v>3</v>
      </c>
      <c r="B12" s="82" t="s">
        <v>1177</v>
      </c>
      <c r="C12" s="72">
        <v>10856</v>
      </c>
      <c r="D12" s="83">
        <v>2690.41</v>
      </c>
      <c r="E12" s="75">
        <v>2175</v>
      </c>
      <c r="F12" s="84">
        <f>F13+F14+F15+F16</f>
        <v>538.08200000000011</v>
      </c>
      <c r="G12" s="75">
        <f>G13+G14+G15+G16</f>
        <v>3645.5539773800001</v>
      </c>
      <c r="H12" s="75">
        <v>2171</v>
      </c>
      <c r="I12" s="84">
        <v>539</v>
      </c>
      <c r="J12" s="75">
        <f>J13+J14+J15+J16</f>
        <v>3650.2152393000006</v>
      </c>
      <c r="K12" s="75">
        <v>2171</v>
      </c>
      <c r="L12" s="84">
        <v>539</v>
      </c>
      <c r="M12" s="75">
        <f>M13+M14+M15+M16</f>
        <v>3650.2152393000006</v>
      </c>
      <c r="N12" s="75">
        <v>2171</v>
      </c>
      <c r="O12" s="84">
        <v>539</v>
      </c>
      <c r="P12" s="75">
        <f>P13+P14+P15+P16</f>
        <v>3650.2152393000006</v>
      </c>
      <c r="Q12" s="75">
        <v>2170</v>
      </c>
      <c r="R12" s="84">
        <v>535</v>
      </c>
      <c r="S12" s="75">
        <f>S13+S14+S15+S16</f>
        <v>3626.6379261000002</v>
      </c>
      <c r="T12" s="91">
        <f>G12+J12+M12+P12+S12</f>
        <v>18222.83762138</v>
      </c>
    </row>
    <row r="13" spans="1:20" ht="15.75" x14ac:dyDescent="0.25">
      <c r="A13" s="75">
        <v>3.1</v>
      </c>
      <c r="B13" s="81" t="s">
        <v>1175</v>
      </c>
      <c r="C13" s="72">
        <v>139</v>
      </c>
      <c r="D13" s="83">
        <v>78.290000000000006</v>
      </c>
      <c r="E13" s="75">
        <v>29</v>
      </c>
      <c r="F13" s="84">
        <f>D13/5</f>
        <v>15.658000000000001</v>
      </c>
      <c r="G13" s="75">
        <f>6775.09*F13/1000</f>
        <v>106.08435922000001</v>
      </c>
      <c r="H13" s="75">
        <v>28</v>
      </c>
      <c r="I13" s="84">
        <v>16</v>
      </c>
      <c r="J13" s="75">
        <f>6775.09*I13/1000</f>
        <v>108.40144000000001</v>
      </c>
      <c r="K13" s="75">
        <v>28</v>
      </c>
      <c r="L13" s="84">
        <v>16</v>
      </c>
      <c r="M13" s="75">
        <f>6775.09*L13/1000</f>
        <v>108.40144000000001</v>
      </c>
      <c r="N13" s="75">
        <v>28</v>
      </c>
      <c r="O13" s="84">
        <v>16</v>
      </c>
      <c r="P13" s="75">
        <f>6775.09*O13/1000</f>
        <v>108.40144000000001</v>
      </c>
      <c r="Q13" s="75">
        <v>28</v>
      </c>
      <c r="R13" s="84">
        <v>14.29</v>
      </c>
      <c r="S13" s="75">
        <f>R13*6775.09/1000</f>
        <v>96.816036099999991</v>
      </c>
      <c r="T13" s="91">
        <f t="shared" ref="T13:T16" si="0">G13+J13+M13+P13+S13</f>
        <v>528.10471532000008</v>
      </c>
    </row>
    <row r="14" spans="1:20" ht="15.75" x14ac:dyDescent="0.25">
      <c r="A14" s="75">
        <v>3.2</v>
      </c>
      <c r="B14" s="81" t="s">
        <v>1178</v>
      </c>
      <c r="C14" s="72">
        <v>1839</v>
      </c>
      <c r="D14" s="83">
        <v>1158.23</v>
      </c>
      <c r="E14" s="75">
        <v>368</v>
      </c>
      <c r="F14" s="84">
        <f>D14/5</f>
        <v>231.64600000000002</v>
      </c>
      <c r="G14" s="75">
        <f t="shared" ref="G14:G16" si="1">6775.09*F14/1000</f>
        <v>1569.42249814</v>
      </c>
      <c r="H14" s="75">
        <v>368</v>
      </c>
      <c r="I14" s="84">
        <v>232</v>
      </c>
      <c r="J14" s="75">
        <f t="shared" ref="J14:J16" si="2">6775.09*I14/1000</f>
        <v>1571.8208800000002</v>
      </c>
      <c r="K14" s="75">
        <v>368</v>
      </c>
      <c r="L14" s="84">
        <v>232</v>
      </c>
      <c r="M14" s="75">
        <f t="shared" ref="M14:M16" si="3">6775.09*L14/1000</f>
        <v>1571.8208800000002</v>
      </c>
      <c r="N14" s="75">
        <v>368</v>
      </c>
      <c r="O14" s="84">
        <v>232</v>
      </c>
      <c r="P14" s="75">
        <f t="shared" ref="P14:P16" si="4">6775.09*O14/1000</f>
        <v>1571.8208800000002</v>
      </c>
      <c r="Q14" s="75">
        <v>367</v>
      </c>
      <c r="R14" s="84">
        <v>230.23</v>
      </c>
      <c r="S14" s="75">
        <f t="shared" ref="S14:S16" si="5">R14*6775.09/1000</f>
        <v>1559.8289706999999</v>
      </c>
      <c r="T14" s="91">
        <f t="shared" si="0"/>
        <v>7844.7141088400003</v>
      </c>
    </row>
    <row r="15" spans="1:20" ht="15.75" x14ac:dyDescent="0.25">
      <c r="A15" s="83">
        <v>3.3</v>
      </c>
      <c r="B15" s="81" t="s">
        <v>1176</v>
      </c>
      <c r="C15" s="72">
        <v>1249</v>
      </c>
      <c r="D15" s="83">
        <v>659.09</v>
      </c>
      <c r="E15" s="75">
        <v>250</v>
      </c>
      <c r="F15" s="84">
        <f>D15/5</f>
        <v>131.81800000000001</v>
      </c>
      <c r="G15" s="75">
        <f t="shared" si="1"/>
        <v>893.07881362000012</v>
      </c>
      <c r="H15" s="75">
        <v>250</v>
      </c>
      <c r="I15" s="84">
        <v>131.81</v>
      </c>
      <c r="J15" s="75">
        <f t="shared" si="2"/>
        <v>893.02461290000008</v>
      </c>
      <c r="K15" s="75">
        <v>250</v>
      </c>
      <c r="L15" s="84">
        <v>131.81</v>
      </c>
      <c r="M15" s="75">
        <f t="shared" si="3"/>
        <v>893.02461290000008</v>
      </c>
      <c r="N15" s="75">
        <v>250</v>
      </c>
      <c r="O15" s="84">
        <v>131.81</v>
      </c>
      <c r="P15" s="75">
        <f t="shared" si="4"/>
        <v>893.02461290000008</v>
      </c>
      <c r="Q15" s="75">
        <v>249</v>
      </c>
      <c r="R15" s="84">
        <v>131.81</v>
      </c>
      <c r="S15" s="75">
        <f t="shared" si="5"/>
        <v>893.02461290000008</v>
      </c>
      <c r="T15" s="91">
        <f t="shared" si="0"/>
        <v>4465.1772652200007</v>
      </c>
    </row>
    <row r="16" spans="1:20" ht="15.75" x14ac:dyDescent="0.25">
      <c r="A16" s="83">
        <v>3.4</v>
      </c>
      <c r="B16" s="81" t="s">
        <v>1179</v>
      </c>
      <c r="C16" s="72">
        <v>6686</v>
      </c>
      <c r="D16" s="83">
        <v>794.8</v>
      </c>
      <c r="E16" s="75">
        <v>1337</v>
      </c>
      <c r="F16" s="84">
        <v>158.96</v>
      </c>
      <c r="G16" s="75">
        <f t="shared" si="1"/>
        <v>1076.9683064000001</v>
      </c>
      <c r="H16" s="75">
        <v>1337</v>
      </c>
      <c r="I16" s="84">
        <v>158.96</v>
      </c>
      <c r="J16" s="75">
        <f t="shared" si="2"/>
        <v>1076.9683064000001</v>
      </c>
      <c r="K16" s="75">
        <v>1337</v>
      </c>
      <c r="L16" s="84">
        <v>158.96</v>
      </c>
      <c r="M16" s="75">
        <f t="shared" si="3"/>
        <v>1076.9683064000001</v>
      </c>
      <c r="N16" s="75">
        <v>1337</v>
      </c>
      <c r="O16" s="84">
        <v>158.96</v>
      </c>
      <c r="P16" s="75">
        <f t="shared" si="4"/>
        <v>1076.9683064000001</v>
      </c>
      <c r="Q16" s="75">
        <v>1338</v>
      </c>
      <c r="R16" s="84">
        <v>158.96</v>
      </c>
      <c r="S16" s="75">
        <f t="shared" si="5"/>
        <v>1076.9683064000001</v>
      </c>
      <c r="T16" s="91">
        <f t="shared" si="0"/>
        <v>5384.8415320000004</v>
      </c>
    </row>
    <row r="17" spans="1:20" ht="15.75" x14ac:dyDescent="0.25">
      <c r="A17" s="83">
        <v>3.5</v>
      </c>
      <c r="B17" s="88" t="s">
        <v>1171</v>
      </c>
      <c r="C17" s="72">
        <v>943</v>
      </c>
      <c r="D17" s="83" t="s">
        <v>1169</v>
      </c>
      <c r="E17" s="75">
        <v>191</v>
      </c>
      <c r="F17" s="83" t="s">
        <v>1169</v>
      </c>
      <c r="G17" s="75"/>
      <c r="H17" s="75">
        <v>188</v>
      </c>
      <c r="I17" s="83" t="s">
        <v>1169</v>
      </c>
      <c r="J17" s="75"/>
      <c r="K17" s="75">
        <v>188</v>
      </c>
      <c r="L17" s="83" t="s">
        <v>1169</v>
      </c>
      <c r="M17" s="75"/>
      <c r="N17" s="75">
        <v>188</v>
      </c>
      <c r="O17" s="83" t="s">
        <v>1169</v>
      </c>
      <c r="P17" s="75"/>
      <c r="Q17" s="75">
        <v>188</v>
      </c>
      <c r="R17" s="83" t="s">
        <v>1169</v>
      </c>
      <c r="S17" s="75"/>
      <c r="T17" s="70"/>
    </row>
    <row r="18" spans="1:20" ht="15.75" x14ac:dyDescent="0.25">
      <c r="A18" s="83"/>
      <c r="B18" s="88" t="s">
        <v>1180</v>
      </c>
      <c r="C18" s="80"/>
      <c r="D18" s="90"/>
      <c r="E18" s="75"/>
      <c r="F18" s="84"/>
      <c r="G18" s="75">
        <f>G4+G7+G12</f>
        <v>4895.5539773800001</v>
      </c>
      <c r="H18" s="75"/>
      <c r="I18" s="84"/>
      <c r="J18" s="75">
        <f>J4+J7+J12</f>
        <v>4930.2152393000006</v>
      </c>
      <c r="K18" s="75"/>
      <c r="L18" s="84"/>
      <c r="M18" s="75">
        <f>M4+M7+M12</f>
        <v>3650.2152393000006</v>
      </c>
      <c r="N18" s="75"/>
      <c r="O18" s="84"/>
      <c r="P18" s="75">
        <f>P4+P7+P12</f>
        <v>3650.2152393000006</v>
      </c>
      <c r="Q18" s="75"/>
      <c r="R18" s="84"/>
      <c r="S18" s="75">
        <f>S4+S7+S12</f>
        <v>3626.6379261000002</v>
      </c>
      <c r="T18" s="91">
        <f>G18+J18+M18+P18+S18</f>
        <v>20752.83762138</v>
      </c>
    </row>
    <row r="19" spans="1:20" ht="15.75" x14ac:dyDescent="0.25">
      <c r="A19" s="92"/>
      <c r="B19" s="93"/>
      <c r="C19" s="94"/>
      <c r="D19" s="95"/>
      <c r="E19" s="96"/>
      <c r="F19" s="97"/>
      <c r="G19" s="96"/>
      <c r="H19" s="96"/>
      <c r="I19" s="97"/>
      <c r="J19" s="96"/>
      <c r="K19" s="96"/>
      <c r="L19" s="97"/>
      <c r="M19" s="96"/>
      <c r="N19" s="96"/>
      <c r="O19" s="97"/>
      <c r="P19" s="96"/>
      <c r="Q19" s="96"/>
      <c r="R19" s="97"/>
      <c r="S19" s="96"/>
    </row>
    <row r="20" spans="1:20" ht="15.75" x14ac:dyDescent="0.25">
      <c r="A20" s="92">
        <v>1</v>
      </c>
      <c r="B20" s="93" t="s">
        <v>1181</v>
      </c>
      <c r="C20" s="94"/>
      <c r="D20" s="95"/>
      <c r="E20" s="96"/>
      <c r="F20" s="97"/>
      <c r="G20" s="96"/>
      <c r="H20" s="96"/>
      <c r="I20" s="97"/>
      <c r="J20" s="96"/>
      <c r="K20" s="96"/>
      <c r="L20" s="97"/>
      <c r="M20" s="96"/>
      <c r="N20" s="96"/>
      <c r="O20" s="97"/>
      <c r="P20" s="96"/>
      <c r="Q20" s="96"/>
      <c r="R20" s="97"/>
      <c r="S20" s="96"/>
    </row>
    <row r="21" spans="1:20" ht="15.75" x14ac:dyDescent="0.25">
      <c r="A21" s="92">
        <v>2</v>
      </c>
      <c r="B21" s="187" t="s">
        <v>1182</v>
      </c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</row>
    <row r="22" spans="1:20" ht="15.75" x14ac:dyDescent="0.25">
      <c r="A22" s="92">
        <v>3</v>
      </c>
      <c r="B22" s="187" t="s">
        <v>1183</v>
      </c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</row>
    <row r="23" spans="1:20" x14ac:dyDescent="0.25">
      <c r="B23" s="189" t="s">
        <v>1184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</row>
    <row r="24" spans="1:20" ht="15.75" x14ac:dyDescent="0.25">
      <c r="B24" s="98"/>
      <c r="C24" s="98"/>
      <c r="D24" s="98"/>
      <c r="E24" s="98"/>
    </row>
  </sheetData>
  <mergeCells count="12">
    <mergeCell ref="B21:S21"/>
    <mergeCell ref="B22:S22"/>
    <mergeCell ref="B23:S23"/>
    <mergeCell ref="A1:S1"/>
    <mergeCell ref="A2:A3"/>
    <mergeCell ref="B2:B3"/>
    <mergeCell ref="C2:D2"/>
    <mergeCell ref="E2:G2"/>
    <mergeCell ref="H2:J2"/>
    <mergeCell ref="K2:M2"/>
    <mergeCell ref="N2:P2"/>
    <mergeCell ref="Q2:S2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недвиж.</vt:lpstr>
      <vt:lpstr>использ.без предоставл.</vt:lpstr>
      <vt:lpstr>сервитут</vt:lpstr>
      <vt:lpstr>арендодатель</vt:lpstr>
      <vt:lpstr>арендатор</vt:lpstr>
      <vt:lpstr>Лист1</vt:lpstr>
      <vt:lpstr>Лист2</vt:lpstr>
      <vt:lpstr>Лист3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</dc:creator>
  <cp:lastModifiedBy>Соловьева Мария Александровна</cp:lastModifiedBy>
  <cp:lastPrinted>2020-03-13T10:08:17Z</cp:lastPrinted>
  <dcterms:created xsi:type="dcterms:W3CDTF">2017-10-19T06:55:12Z</dcterms:created>
  <dcterms:modified xsi:type="dcterms:W3CDTF">2022-01-11T11:38:27Z</dcterms:modified>
</cp:coreProperties>
</file>